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7-069 OŠ Brezovica JN živila\"/>
    </mc:Choice>
  </mc:AlternateContent>
  <bookViews>
    <workbookView xWindow="0" yWindow="0" windowWidth="28800" windowHeight="12285"/>
  </bookViews>
  <sheets>
    <sheet name="1. sklop" sheetId="1" r:id="rId1"/>
    <sheet name="2. sklop" sheetId="2" r:id="rId2"/>
    <sheet name="3. sklop" sheetId="3" r:id="rId3"/>
    <sheet name="4. sklop" sheetId="4" r:id="rId4"/>
    <sheet name="5. sklop" sheetId="6" r:id="rId5"/>
    <sheet name="6. sklop" sheetId="5" r:id="rId6"/>
    <sheet name="7. sklop" sheetId="7" r:id="rId7"/>
    <sheet name="8. sklop" sheetId="8" r:id="rId8"/>
    <sheet name="9. sklop" sheetId="9" r:id="rId9"/>
    <sheet name="10. sklop" sheetId="10" r:id="rId10"/>
    <sheet name="11. sklop" sheetId="11" r:id="rId11"/>
    <sheet name="12. sklop" sheetId="13" r:id="rId12"/>
    <sheet name="13. sklop" sheetId="14" r:id="rId13"/>
    <sheet name="14. sklop" sheetId="12" r:id="rId14"/>
    <sheet name="15. sklop" sheetId="15" r:id="rId15"/>
    <sheet name="16. sklop" sheetId="17" r:id="rId16"/>
    <sheet name="17. sklop" sheetId="18" r:id="rId17"/>
    <sheet name="18. sklop" sheetId="20" r:id="rId18"/>
    <sheet name="19. sklop" sheetId="21" r:id="rId19"/>
    <sheet name="20. sklop" sheetId="22" r:id="rId20"/>
    <sheet name="21. sklop" sheetId="24" r:id="rId21"/>
    <sheet name="22. sklop" sheetId="25" r:id="rId22"/>
    <sheet name="23. sklop" sheetId="26" r:id="rId23"/>
    <sheet name="24. sklop" sheetId="27" r:id="rId24"/>
    <sheet name="25. sklop" sheetId="28" r:id="rId25"/>
    <sheet name="26. sklop" sheetId="29" r:id="rId26"/>
    <sheet name="27. sklop" sheetId="30" r:id="rId27"/>
    <sheet name="28. sklop" sheetId="31" r:id="rId28"/>
    <sheet name="29. sklop" sheetId="32" r:id="rId29"/>
    <sheet name="30. sklop" sheetId="33" r:id="rId30"/>
    <sheet name="31. sklop" sheetId="34" r:id="rId31"/>
    <sheet name="32. sklop" sheetId="35" r:id="rId32"/>
    <sheet name="33. sklop" sheetId="37" r:id="rId33"/>
    <sheet name="34. sklop" sheetId="16" r:id="rId34"/>
    <sheet name="35. sklop" sheetId="36" r:id="rId35"/>
  </sheets>
  <definedNames>
    <definedName name="_xlnm.Print_Area" localSheetId="0">'1. sklop'!$A$1:$O$77</definedName>
    <definedName name="_xlnm.Print_Area" localSheetId="9">'10. sklop'!$A$1:$O$27</definedName>
    <definedName name="_xlnm.Print_Area" localSheetId="10">'11. sklop'!$A$1:$O$189</definedName>
    <definedName name="_xlnm.Print_Area" localSheetId="11">'12. sklop'!$A$1:$O$49</definedName>
    <definedName name="_xlnm.Print_Area" localSheetId="12">'13. sklop'!$A$1:$O$47</definedName>
    <definedName name="_xlnm.Print_Area" localSheetId="13">'14. sklop'!$A$1:$O$20</definedName>
    <definedName name="_xlnm.Print_Area" localSheetId="14">'15. sklop'!$A$1:$O$95</definedName>
    <definedName name="_xlnm.Print_Area" localSheetId="15">'16. sklop'!$A$1:$O$31</definedName>
    <definedName name="_xlnm.Print_Area" localSheetId="16">'17. sklop'!$A$1:$P$70</definedName>
    <definedName name="_xlnm.Print_Area" localSheetId="17">'18. sklop'!$A$1:$P$19</definedName>
    <definedName name="_xlnm.Print_Area" localSheetId="18">'19. sklop'!$A$1:$P$19</definedName>
    <definedName name="_xlnm.Print_Area" localSheetId="1">'2. sklop'!$A$1:$O$25</definedName>
    <definedName name="_xlnm.Print_Area" localSheetId="19">'20. sklop'!$A$1:$P$50</definedName>
    <definedName name="_xlnm.Print_Area" localSheetId="20">'21. sklop'!$A$1:$P$31</definedName>
    <definedName name="_xlnm.Print_Area" localSheetId="21">'22. sklop'!$A$1:$P$19</definedName>
    <definedName name="_xlnm.Print_Area" localSheetId="22">'23. sklop'!$A$1:$P$21</definedName>
    <definedName name="_xlnm.Print_Area" localSheetId="23">'24. sklop'!$A$1:$O$24</definedName>
    <definedName name="_xlnm.Print_Area" localSheetId="24">'25. sklop'!$A$1:$O$98</definedName>
    <definedName name="_xlnm.Print_Area" localSheetId="25">'26. sklop'!$A$1:$O$59</definedName>
    <definedName name="_xlnm.Print_Area" localSheetId="26">'27. sklop'!$A$1:$O$40</definedName>
    <definedName name="_xlnm.Print_Area" localSheetId="27">'28. sklop'!$A$1:$O$48</definedName>
    <definedName name="_xlnm.Print_Area" localSheetId="28">'29. sklop'!$A$1:$O$24</definedName>
    <definedName name="_xlnm.Print_Area" localSheetId="2">'3. sklop'!$A$1:$O$48</definedName>
    <definedName name="_xlnm.Print_Area" localSheetId="29">'30. sklop'!$A$1:$O$28</definedName>
    <definedName name="_xlnm.Print_Area" localSheetId="30">'31. sklop'!$A$1:$O$56</definedName>
    <definedName name="_xlnm.Print_Area" localSheetId="31">'32. sklop'!$A$1:$O$19</definedName>
    <definedName name="_xlnm.Print_Area" localSheetId="32">'33. sklop'!$A$1:$O$19</definedName>
    <definedName name="_xlnm.Print_Area" localSheetId="33">'34. sklop'!$A$1:$O$131</definedName>
    <definedName name="_xlnm.Print_Area" localSheetId="34">'35. sklop'!$A$1:$O$107</definedName>
    <definedName name="_xlnm.Print_Area" localSheetId="3">'4. sklop'!$A$1:$O$20</definedName>
    <definedName name="_xlnm.Print_Area" localSheetId="4">'5. sklop'!$A$1:$O$21</definedName>
    <definedName name="_xlnm.Print_Area" localSheetId="5">'6. sklop'!$A$1:$O$31</definedName>
    <definedName name="_xlnm.Print_Area" localSheetId="6">'7. sklop'!$A$1:$O$109</definedName>
    <definedName name="_xlnm.Print_Area" localSheetId="7">'8. sklop'!$A$1:$O$27</definedName>
    <definedName name="_xlnm.Print_Area" localSheetId="8">'9. sklop'!$A$1:$O$37</definedName>
    <definedName name="_xlnm.Print_Titles" localSheetId="0">'1. sklop'!$13:$15</definedName>
    <definedName name="_xlnm.Print_Titles" localSheetId="9">'10. sklop'!$13:$15</definedName>
    <definedName name="_xlnm.Print_Titles" localSheetId="10">'11. sklop'!$13:$15</definedName>
    <definedName name="_xlnm.Print_Titles" localSheetId="11">'12. sklop'!$13:$15</definedName>
    <definedName name="_xlnm.Print_Titles" localSheetId="12">'13. sklop'!$13:$15</definedName>
    <definedName name="_xlnm.Print_Titles" localSheetId="13">'14. sklop'!$13:$15</definedName>
    <definedName name="_xlnm.Print_Titles" localSheetId="14">'15. sklop'!$13:$15</definedName>
    <definedName name="_xlnm.Print_Titles" localSheetId="15">'16. sklop'!$13:$15</definedName>
    <definedName name="_xlnm.Print_Titles" localSheetId="16">'17. sklop'!$13:$15</definedName>
    <definedName name="_xlnm.Print_Titles" localSheetId="17">'18. sklop'!$13:$15</definedName>
    <definedName name="_xlnm.Print_Titles" localSheetId="18">'19. sklop'!$13:$15</definedName>
    <definedName name="_xlnm.Print_Titles" localSheetId="1">'2. sklop'!$13:$15</definedName>
    <definedName name="_xlnm.Print_Titles" localSheetId="19">'20. sklop'!$13:$15</definedName>
    <definedName name="_xlnm.Print_Titles" localSheetId="20">'21. sklop'!$13:$15</definedName>
    <definedName name="_xlnm.Print_Titles" localSheetId="21">'22. sklop'!$13:$15</definedName>
    <definedName name="_xlnm.Print_Titles" localSheetId="22">'23. sklop'!$13:$15</definedName>
    <definedName name="_xlnm.Print_Titles" localSheetId="23">'24. sklop'!$13:$15</definedName>
    <definedName name="_xlnm.Print_Titles" localSheetId="24">'25. sklop'!$13:$15</definedName>
    <definedName name="_xlnm.Print_Titles" localSheetId="25">'26. sklop'!$13:$15</definedName>
    <definedName name="_xlnm.Print_Titles" localSheetId="26">'27. sklop'!$13:$15</definedName>
    <definedName name="_xlnm.Print_Titles" localSheetId="27">'28. sklop'!$13:$15</definedName>
    <definedName name="_xlnm.Print_Titles" localSheetId="28">'29. sklop'!$13:$15</definedName>
    <definedName name="_xlnm.Print_Titles" localSheetId="2">'3. sklop'!$13:$15</definedName>
    <definedName name="_xlnm.Print_Titles" localSheetId="29">'30. sklop'!$13:$15</definedName>
    <definedName name="_xlnm.Print_Titles" localSheetId="30">'31. sklop'!$13:$15</definedName>
    <definedName name="_xlnm.Print_Titles" localSheetId="31">'32. sklop'!$13:$15</definedName>
    <definedName name="_xlnm.Print_Titles" localSheetId="32">'33. sklop'!$13:$15</definedName>
    <definedName name="_xlnm.Print_Titles" localSheetId="33">'34. sklop'!$13:$15</definedName>
    <definedName name="_xlnm.Print_Titles" localSheetId="34">'35. sklop'!$13:$15</definedName>
    <definedName name="_xlnm.Print_Titles" localSheetId="3">'4. sklop'!$13:$15</definedName>
    <definedName name="_xlnm.Print_Titles" localSheetId="4">'5. sklop'!$13:$15</definedName>
    <definedName name="_xlnm.Print_Titles" localSheetId="5">'6. sklop'!$13:$15</definedName>
    <definedName name="_xlnm.Print_Titles" localSheetId="6">'7. sklop'!$13:$15</definedName>
    <definedName name="_xlnm.Print_Titles" localSheetId="7">'8. sklop'!$13:$15</definedName>
    <definedName name="_xlnm.Print_Titles" localSheetId="8">'9. sklop'!$13:$15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9" i="16" l="1"/>
  <c r="K54" i="34"/>
  <c r="M51" i="34"/>
  <c r="N51" i="34" s="1"/>
  <c r="O51" i="34" s="1"/>
  <c r="K38" i="30"/>
  <c r="M21" i="30"/>
  <c r="N21" i="30" s="1"/>
  <c r="O21" i="30" s="1"/>
  <c r="M22" i="30"/>
  <c r="N22" i="30" s="1"/>
  <c r="O22" i="30" s="1"/>
  <c r="M23" i="30"/>
  <c r="N23" i="30"/>
  <c r="O23" i="30" s="1"/>
  <c r="M24" i="30"/>
  <c r="N24" i="30"/>
  <c r="O24" i="30"/>
  <c r="M25" i="30"/>
  <c r="N25" i="30" s="1"/>
  <c r="O25" i="30" s="1"/>
  <c r="M26" i="30"/>
  <c r="N26" i="30" s="1"/>
  <c r="O26" i="30" s="1"/>
  <c r="M27" i="30"/>
  <c r="N27" i="30"/>
  <c r="O27" i="30" s="1"/>
  <c r="M28" i="30"/>
  <c r="N28" i="30"/>
  <c r="O28" i="30"/>
  <c r="M29" i="30"/>
  <c r="N29" i="30" s="1"/>
  <c r="O29" i="30" s="1"/>
  <c r="M30" i="30"/>
  <c r="N30" i="30" s="1"/>
  <c r="O30" i="30" s="1"/>
  <c r="M31" i="30"/>
  <c r="N31" i="30"/>
  <c r="O31" i="30" s="1"/>
  <c r="M32" i="30"/>
  <c r="N32" i="30"/>
  <c r="O32" i="30"/>
  <c r="M33" i="30"/>
  <c r="N33" i="30" s="1"/>
  <c r="O33" i="30" s="1"/>
  <c r="M34" i="30"/>
  <c r="N34" i="30" s="1"/>
  <c r="O34" i="30" s="1"/>
  <c r="M35" i="30"/>
  <c r="N35" i="30"/>
  <c r="O35" i="30" s="1"/>
  <c r="M36" i="30"/>
  <c r="N36" i="30"/>
  <c r="O36" i="30"/>
  <c r="M37" i="30"/>
  <c r="N37" i="30" s="1"/>
  <c r="O37" i="30" s="1"/>
  <c r="D32" i="30"/>
  <c r="K57" i="29"/>
  <c r="M19" i="29"/>
  <c r="N19" i="29" s="1"/>
  <c r="O19" i="29" s="1"/>
  <c r="M20" i="29"/>
  <c r="N20" i="29" s="1"/>
  <c r="O20" i="29" s="1"/>
  <c r="M21" i="29"/>
  <c r="N21" i="29"/>
  <c r="O21" i="29" s="1"/>
  <c r="M22" i="29"/>
  <c r="N22" i="29"/>
  <c r="O22" i="29"/>
  <c r="M23" i="29"/>
  <c r="N23" i="29" s="1"/>
  <c r="O23" i="29" s="1"/>
  <c r="M24" i="29"/>
  <c r="N24" i="29" s="1"/>
  <c r="O24" i="29" s="1"/>
  <c r="M25" i="29"/>
  <c r="N25" i="29"/>
  <c r="O25" i="29" s="1"/>
  <c r="M26" i="29"/>
  <c r="N26" i="29"/>
  <c r="O26" i="29"/>
  <c r="M27" i="29"/>
  <c r="N27" i="29" s="1"/>
  <c r="O27" i="29" s="1"/>
  <c r="M28" i="29"/>
  <c r="N28" i="29" s="1"/>
  <c r="O28" i="29" s="1"/>
  <c r="M29" i="29"/>
  <c r="N29" i="29"/>
  <c r="O29" i="29" s="1"/>
  <c r="M30" i="29"/>
  <c r="N30" i="29"/>
  <c r="O30" i="29"/>
  <c r="M31" i="29"/>
  <c r="N31" i="29" s="1"/>
  <c r="O31" i="29" s="1"/>
  <c r="M32" i="29"/>
  <c r="N32" i="29" s="1"/>
  <c r="O32" i="29" s="1"/>
  <c r="M33" i="29"/>
  <c r="N33" i="29"/>
  <c r="O33" i="29" s="1"/>
  <c r="M34" i="29"/>
  <c r="N34" i="29"/>
  <c r="O34" i="29"/>
  <c r="M35" i="29"/>
  <c r="N35" i="29" s="1"/>
  <c r="O35" i="29" s="1"/>
  <c r="M36" i="29"/>
  <c r="N36" i="29" s="1"/>
  <c r="O36" i="29" s="1"/>
  <c r="M37" i="29"/>
  <c r="N37" i="29"/>
  <c r="O37" i="29" s="1"/>
  <c r="M38" i="29"/>
  <c r="N38" i="29"/>
  <c r="O38" i="29"/>
  <c r="M39" i="29"/>
  <c r="N39" i="29" s="1"/>
  <c r="O39" i="29" s="1"/>
  <c r="M40" i="29"/>
  <c r="N40" i="29" s="1"/>
  <c r="O40" i="29" s="1"/>
  <c r="M41" i="29"/>
  <c r="N41" i="29"/>
  <c r="O41" i="29" s="1"/>
  <c r="M42" i="29"/>
  <c r="N42" i="29"/>
  <c r="O42" i="29"/>
  <c r="M43" i="29"/>
  <c r="N43" i="29" s="1"/>
  <c r="O43" i="29" s="1"/>
  <c r="M44" i="29"/>
  <c r="N44" i="29" s="1"/>
  <c r="O44" i="29" s="1"/>
  <c r="M45" i="29"/>
  <c r="N45" i="29"/>
  <c r="O45" i="29" s="1"/>
  <c r="M46" i="29"/>
  <c r="N46" i="29"/>
  <c r="O46" i="29"/>
  <c r="M47" i="29"/>
  <c r="N47" i="29" s="1"/>
  <c r="O47" i="29" s="1"/>
  <c r="M48" i="29"/>
  <c r="N48" i="29" s="1"/>
  <c r="O48" i="29" s="1"/>
  <c r="M49" i="29"/>
  <c r="N49" i="29"/>
  <c r="O49" i="29" s="1"/>
  <c r="M50" i="29"/>
  <c r="N50" i="29"/>
  <c r="O50" i="29"/>
  <c r="M51" i="29"/>
  <c r="N51" i="29" s="1"/>
  <c r="O51" i="29" s="1"/>
  <c r="M52" i="29"/>
  <c r="N52" i="29" s="1"/>
  <c r="O52" i="29" s="1"/>
  <c r="M53" i="29"/>
  <c r="N53" i="29"/>
  <c r="O53" i="29" s="1"/>
  <c r="M54" i="29"/>
  <c r="N54" i="29"/>
  <c r="O54" i="29"/>
  <c r="M55" i="29"/>
  <c r="N55" i="29" s="1"/>
  <c r="O55" i="29" s="1"/>
  <c r="M56" i="29"/>
  <c r="N56" i="29" s="1"/>
  <c r="O56" i="29" s="1"/>
  <c r="M103" i="11"/>
  <c r="N103" i="11"/>
  <c r="O103" i="11" s="1"/>
  <c r="N21" i="22" l="1"/>
  <c r="O21" i="22" s="1"/>
  <c r="P21" i="22" s="1"/>
  <c r="M104" i="11"/>
  <c r="N104" i="11" s="1"/>
  <c r="O104" i="11" s="1"/>
  <c r="M19" i="9"/>
  <c r="N19" i="9" s="1"/>
  <c r="O19" i="9" s="1"/>
  <c r="M20" i="9"/>
  <c r="N20" i="9" s="1"/>
  <c r="O20" i="9" s="1"/>
  <c r="M21" i="9"/>
  <c r="N21" i="9"/>
  <c r="O21" i="9" s="1"/>
  <c r="M22" i="9"/>
  <c r="N22" i="9" s="1"/>
  <c r="O22" i="9" s="1"/>
  <c r="K17" i="37" l="1"/>
  <c r="N16" i="37"/>
  <c r="O16" i="37" s="1"/>
  <c r="O17" i="37" s="1"/>
  <c r="M16" i="37"/>
  <c r="K105" i="36"/>
  <c r="M104" i="36"/>
  <c r="N104" i="36" s="1"/>
  <c r="O104" i="36" s="1"/>
  <c r="M103" i="36"/>
  <c r="N103" i="36" s="1"/>
  <c r="O103" i="36" s="1"/>
  <c r="M102" i="36"/>
  <c r="N102" i="36" s="1"/>
  <c r="O102" i="36" s="1"/>
  <c r="M101" i="36"/>
  <c r="N101" i="36" s="1"/>
  <c r="O101" i="36" s="1"/>
  <c r="M100" i="36"/>
  <c r="N100" i="36" s="1"/>
  <c r="O100" i="36" s="1"/>
  <c r="M99" i="36"/>
  <c r="N99" i="36" s="1"/>
  <c r="O99" i="36" s="1"/>
  <c r="M98" i="36"/>
  <c r="N98" i="36" s="1"/>
  <c r="O98" i="36" s="1"/>
  <c r="M97" i="36"/>
  <c r="N97" i="36" s="1"/>
  <c r="O97" i="36" s="1"/>
  <c r="M96" i="36"/>
  <c r="N96" i="36" s="1"/>
  <c r="O96" i="36" s="1"/>
  <c r="M95" i="36"/>
  <c r="N95" i="36" s="1"/>
  <c r="O95" i="36" s="1"/>
  <c r="M94" i="36"/>
  <c r="N94" i="36" s="1"/>
  <c r="O94" i="36" s="1"/>
  <c r="M93" i="36"/>
  <c r="N93" i="36" s="1"/>
  <c r="O93" i="36" s="1"/>
  <c r="M92" i="36"/>
  <c r="N92" i="36" s="1"/>
  <c r="O92" i="36" s="1"/>
  <c r="M91" i="36"/>
  <c r="N91" i="36" s="1"/>
  <c r="O91" i="36" s="1"/>
  <c r="M90" i="36"/>
  <c r="N90" i="36" s="1"/>
  <c r="O90" i="36" s="1"/>
  <c r="M89" i="36"/>
  <c r="N89" i="36" s="1"/>
  <c r="O89" i="36" s="1"/>
  <c r="M88" i="36"/>
  <c r="N88" i="36" s="1"/>
  <c r="O88" i="36" s="1"/>
  <c r="M87" i="36"/>
  <c r="N87" i="36" s="1"/>
  <c r="O87" i="36" s="1"/>
  <c r="M86" i="36"/>
  <c r="N86" i="36" s="1"/>
  <c r="O86" i="36" s="1"/>
  <c r="M85" i="36"/>
  <c r="N85" i="36" s="1"/>
  <c r="O85" i="36" s="1"/>
  <c r="M84" i="36"/>
  <c r="N84" i="36" s="1"/>
  <c r="O84" i="36" s="1"/>
  <c r="M83" i="36"/>
  <c r="N83" i="36" s="1"/>
  <c r="O83" i="36" s="1"/>
  <c r="M82" i="36"/>
  <c r="N82" i="36" s="1"/>
  <c r="O82" i="36" s="1"/>
  <c r="M81" i="36"/>
  <c r="N81" i="36" s="1"/>
  <c r="O81" i="36" s="1"/>
  <c r="M80" i="36"/>
  <c r="N80" i="36" s="1"/>
  <c r="O80" i="36" s="1"/>
  <c r="M79" i="36"/>
  <c r="N79" i="36" s="1"/>
  <c r="O79" i="36" s="1"/>
  <c r="M78" i="36"/>
  <c r="N78" i="36" s="1"/>
  <c r="O78" i="36" s="1"/>
  <c r="M77" i="36"/>
  <c r="N77" i="36" s="1"/>
  <c r="O77" i="36" s="1"/>
  <c r="M76" i="36"/>
  <c r="N76" i="36" s="1"/>
  <c r="O76" i="36" s="1"/>
  <c r="M75" i="36"/>
  <c r="N75" i="36" s="1"/>
  <c r="O75" i="36" s="1"/>
  <c r="M74" i="36"/>
  <c r="N74" i="36" s="1"/>
  <c r="O74" i="36" s="1"/>
  <c r="M73" i="36"/>
  <c r="N73" i="36" s="1"/>
  <c r="O73" i="36" s="1"/>
  <c r="M72" i="36"/>
  <c r="N72" i="36" s="1"/>
  <c r="O72" i="36" s="1"/>
  <c r="M71" i="36"/>
  <c r="N71" i="36" s="1"/>
  <c r="O71" i="36" s="1"/>
  <c r="M70" i="36"/>
  <c r="N70" i="36" s="1"/>
  <c r="O70" i="36" s="1"/>
  <c r="M69" i="36"/>
  <c r="N69" i="36" s="1"/>
  <c r="O69" i="36" s="1"/>
  <c r="M68" i="36"/>
  <c r="N68" i="36" s="1"/>
  <c r="O68" i="36" s="1"/>
  <c r="M67" i="36"/>
  <c r="N67" i="36" s="1"/>
  <c r="O67" i="36" s="1"/>
  <c r="M66" i="36"/>
  <c r="N66" i="36" s="1"/>
  <c r="O66" i="36" s="1"/>
  <c r="M65" i="36"/>
  <c r="N65" i="36" s="1"/>
  <c r="O65" i="36" s="1"/>
  <c r="M64" i="36"/>
  <c r="N64" i="36" s="1"/>
  <c r="O64" i="36" s="1"/>
  <c r="M63" i="36"/>
  <c r="N63" i="36" s="1"/>
  <c r="O63" i="36" s="1"/>
  <c r="M62" i="36"/>
  <c r="N62" i="36" s="1"/>
  <c r="O62" i="36" s="1"/>
  <c r="M61" i="36"/>
  <c r="N61" i="36" s="1"/>
  <c r="O61" i="36" s="1"/>
  <c r="M60" i="36"/>
  <c r="N60" i="36" s="1"/>
  <c r="O60" i="36" s="1"/>
  <c r="M59" i="36"/>
  <c r="N59" i="36" s="1"/>
  <c r="O59" i="36" s="1"/>
  <c r="M58" i="36"/>
  <c r="N58" i="36" s="1"/>
  <c r="O58" i="36" s="1"/>
  <c r="M57" i="36"/>
  <c r="N57" i="36" s="1"/>
  <c r="O57" i="36" s="1"/>
  <c r="M56" i="36"/>
  <c r="N56" i="36" s="1"/>
  <c r="O56" i="36" s="1"/>
  <c r="M55" i="36"/>
  <c r="N55" i="36" s="1"/>
  <c r="O55" i="36" s="1"/>
  <c r="M54" i="36"/>
  <c r="N54" i="36" s="1"/>
  <c r="O54" i="36" s="1"/>
  <c r="M53" i="36"/>
  <c r="N53" i="36" s="1"/>
  <c r="O53" i="36" s="1"/>
  <c r="M52" i="36"/>
  <c r="N52" i="36" s="1"/>
  <c r="O52" i="36" s="1"/>
  <c r="M51" i="36"/>
  <c r="N51" i="36" s="1"/>
  <c r="O51" i="36" s="1"/>
  <c r="M50" i="36"/>
  <c r="N50" i="36" s="1"/>
  <c r="O50" i="36" s="1"/>
  <c r="M49" i="36"/>
  <c r="N49" i="36" s="1"/>
  <c r="O49" i="36" s="1"/>
  <c r="M48" i="36"/>
  <c r="N48" i="36" s="1"/>
  <c r="O48" i="36" s="1"/>
  <c r="M47" i="36"/>
  <c r="N47" i="36" s="1"/>
  <c r="O47" i="36" s="1"/>
  <c r="M46" i="36"/>
  <c r="N46" i="36" s="1"/>
  <c r="O46" i="36" s="1"/>
  <c r="M45" i="36"/>
  <c r="N45" i="36" s="1"/>
  <c r="O45" i="36" s="1"/>
  <c r="M44" i="36"/>
  <c r="N44" i="36" s="1"/>
  <c r="O44" i="36" s="1"/>
  <c r="M43" i="36"/>
  <c r="N43" i="36" s="1"/>
  <c r="O43" i="36" s="1"/>
  <c r="M42" i="36"/>
  <c r="N42" i="36" s="1"/>
  <c r="O42" i="36" s="1"/>
  <c r="M41" i="36"/>
  <c r="N41" i="36" s="1"/>
  <c r="O41" i="36" s="1"/>
  <c r="M40" i="36"/>
  <c r="N40" i="36" s="1"/>
  <c r="O40" i="36" s="1"/>
  <c r="M39" i="36"/>
  <c r="N39" i="36" s="1"/>
  <c r="O39" i="36" s="1"/>
  <c r="M38" i="36"/>
  <c r="N38" i="36" s="1"/>
  <c r="O38" i="36" s="1"/>
  <c r="M37" i="36"/>
  <c r="N37" i="36" s="1"/>
  <c r="O37" i="36" s="1"/>
  <c r="M36" i="36"/>
  <c r="N36" i="36" s="1"/>
  <c r="O36" i="36" s="1"/>
  <c r="M35" i="36"/>
  <c r="N35" i="36" s="1"/>
  <c r="O35" i="36" s="1"/>
  <c r="M34" i="36"/>
  <c r="N34" i="36" s="1"/>
  <c r="O34" i="36" s="1"/>
  <c r="M33" i="36"/>
  <c r="N33" i="36" s="1"/>
  <c r="O33" i="36" s="1"/>
  <c r="M32" i="36"/>
  <c r="N32" i="36" s="1"/>
  <c r="O32" i="36" s="1"/>
  <c r="M31" i="36"/>
  <c r="N31" i="36" s="1"/>
  <c r="O31" i="36" s="1"/>
  <c r="M30" i="36"/>
  <c r="N30" i="36" s="1"/>
  <c r="O30" i="36" s="1"/>
  <c r="M29" i="36"/>
  <c r="N29" i="36" s="1"/>
  <c r="O29" i="36" s="1"/>
  <c r="M28" i="36"/>
  <c r="N28" i="36" s="1"/>
  <c r="O28" i="36" s="1"/>
  <c r="M27" i="36"/>
  <c r="N27" i="36" s="1"/>
  <c r="O27" i="36" s="1"/>
  <c r="M26" i="36"/>
  <c r="N26" i="36" s="1"/>
  <c r="O26" i="36" s="1"/>
  <c r="M25" i="36"/>
  <c r="N25" i="36" s="1"/>
  <c r="O25" i="36" s="1"/>
  <c r="M24" i="36"/>
  <c r="N24" i="36" s="1"/>
  <c r="O24" i="36" s="1"/>
  <c r="M23" i="36"/>
  <c r="N23" i="36" s="1"/>
  <c r="O23" i="36" s="1"/>
  <c r="M22" i="36"/>
  <c r="N22" i="36" s="1"/>
  <c r="O22" i="36" s="1"/>
  <c r="M21" i="36"/>
  <c r="N21" i="36" s="1"/>
  <c r="O21" i="36" s="1"/>
  <c r="M20" i="36"/>
  <c r="N20" i="36" s="1"/>
  <c r="O20" i="36" s="1"/>
  <c r="M19" i="36"/>
  <c r="N19" i="36" s="1"/>
  <c r="O19" i="36" s="1"/>
  <c r="M18" i="36"/>
  <c r="N18" i="36" s="1"/>
  <c r="O18" i="36" s="1"/>
  <c r="M17" i="36"/>
  <c r="N17" i="36" s="1"/>
  <c r="O17" i="36" s="1"/>
  <c r="M16" i="36"/>
  <c r="N16" i="36" s="1"/>
  <c r="O16" i="36" s="1"/>
  <c r="M18" i="16"/>
  <c r="N18" i="16" s="1"/>
  <c r="O18" i="16" s="1"/>
  <c r="M19" i="16"/>
  <c r="N19" i="16" s="1"/>
  <c r="O19" i="16" s="1"/>
  <c r="M20" i="16"/>
  <c r="N20" i="16" s="1"/>
  <c r="O20" i="16" s="1"/>
  <c r="M21" i="16"/>
  <c r="N21" i="16" s="1"/>
  <c r="O21" i="16" s="1"/>
  <c r="M22" i="16"/>
  <c r="N22" i="16" s="1"/>
  <c r="O22" i="16" s="1"/>
  <c r="M23" i="16"/>
  <c r="N23" i="16" s="1"/>
  <c r="O23" i="16" s="1"/>
  <c r="M24" i="16"/>
  <c r="N24" i="16" s="1"/>
  <c r="O24" i="16" s="1"/>
  <c r="M25" i="16"/>
  <c r="N25" i="16"/>
  <c r="O25" i="16" s="1"/>
  <c r="M26" i="16"/>
  <c r="N26" i="16" s="1"/>
  <c r="O26" i="16" s="1"/>
  <c r="M27" i="16"/>
  <c r="N27" i="16" s="1"/>
  <c r="O27" i="16" s="1"/>
  <c r="M28" i="16"/>
  <c r="N28" i="16" s="1"/>
  <c r="O28" i="16" s="1"/>
  <c r="M29" i="16"/>
  <c r="N29" i="16"/>
  <c r="O29" i="16"/>
  <c r="M30" i="16"/>
  <c r="N30" i="16" s="1"/>
  <c r="O30" i="16" s="1"/>
  <c r="M31" i="16"/>
  <c r="N31" i="16" s="1"/>
  <c r="O31" i="16" s="1"/>
  <c r="M32" i="16"/>
  <c r="N32" i="16"/>
  <c r="O32" i="16" s="1"/>
  <c r="M33" i="16"/>
  <c r="N33" i="16" s="1"/>
  <c r="O33" i="16" s="1"/>
  <c r="M34" i="16"/>
  <c r="N34" i="16" s="1"/>
  <c r="O34" i="16" s="1"/>
  <c r="M35" i="16"/>
  <c r="N35" i="16" s="1"/>
  <c r="O35" i="16" s="1"/>
  <c r="M36" i="16"/>
  <c r="N36" i="16"/>
  <c r="O36" i="16" s="1"/>
  <c r="M37" i="16"/>
  <c r="N37" i="16" s="1"/>
  <c r="O37" i="16" s="1"/>
  <c r="M38" i="16"/>
  <c r="N38" i="16" s="1"/>
  <c r="O38" i="16" s="1"/>
  <c r="M39" i="16"/>
  <c r="N39" i="16" s="1"/>
  <c r="O39" i="16" s="1"/>
  <c r="M40" i="16"/>
  <c r="N40" i="16" s="1"/>
  <c r="O40" i="16" s="1"/>
  <c r="M41" i="16"/>
  <c r="N41" i="16"/>
  <c r="O41" i="16" s="1"/>
  <c r="M42" i="16"/>
  <c r="N42" i="16" s="1"/>
  <c r="O42" i="16" s="1"/>
  <c r="M43" i="16"/>
  <c r="N43" i="16" s="1"/>
  <c r="O43" i="16" s="1"/>
  <c r="M44" i="16"/>
  <c r="N44" i="16" s="1"/>
  <c r="O44" i="16" s="1"/>
  <c r="M45" i="16"/>
  <c r="N45" i="16"/>
  <c r="O45" i="16"/>
  <c r="M46" i="16"/>
  <c r="N46" i="16" s="1"/>
  <c r="O46" i="16" s="1"/>
  <c r="M47" i="16"/>
  <c r="N47" i="16" s="1"/>
  <c r="O47" i="16" s="1"/>
  <c r="M48" i="16"/>
  <c r="N48" i="16"/>
  <c r="O48" i="16" s="1"/>
  <c r="M49" i="16"/>
  <c r="N49" i="16" s="1"/>
  <c r="O49" i="16" s="1"/>
  <c r="M50" i="16"/>
  <c r="N50" i="16" s="1"/>
  <c r="O50" i="16" s="1"/>
  <c r="M51" i="16"/>
  <c r="N51" i="16" s="1"/>
  <c r="O51" i="16" s="1"/>
  <c r="M52" i="16"/>
  <c r="N52" i="16"/>
  <c r="O52" i="16" s="1"/>
  <c r="M53" i="16"/>
  <c r="N53" i="16" s="1"/>
  <c r="O53" i="16" s="1"/>
  <c r="M54" i="16"/>
  <c r="N54" i="16" s="1"/>
  <c r="O54" i="16" s="1"/>
  <c r="M55" i="16"/>
  <c r="N55" i="16" s="1"/>
  <c r="O55" i="16" s="1"/>
  <c r="M56" i="16"/>
  <c r="N56" i="16" s="1"/>
  <c r="O56" i="16" s="1"/>
  <c r="M57" i="16"/>
  <c r="N57" i="16"/>
  <c r="O57" i="16" s="1"/>
  <c r="M58" i="16"/>
  <c r="N58" i="16" s="1"/>
  <c r="O58" i="16" s="1"/>
  <c r="M59" i="16"/>
  <c r="N59" i="16" s="1"/>
  <c r="O59" i="16" s="1"/>
  <c r="M60" i="16"/>
  <c r="N60" i="16" s="1"/>
  <c r="O60" i="16" s="1"/>
  <c r="M61" i="16"/>
  <c r="N61" i="16"/>
  <c r="O61" i="16"/>
  <c r="M62" i="16"/>
  <c r="N62" i="16" s="1"/>
  <c r="O62" i="16" s="1"/>
  <c r="M63" i="16"/>
  <c r="N63" i="16" s="1"/>
  <c r="O63" i="16" s="1"/>
  <c r="M64" i="16"/>
  <c r="N64" i="16"/>
  <c r="O64" i="16" s="1"/>
  <c r="M65" i="16"/>
  <c r="N65" i="16" s="1"/>
  <c r="O65" i="16" s="1"/>
  <c r="M66" i="16"/>
  <c r="N66" i="16" s="1"/>
  <c r="O66" i="16" s="1"/>
  <c r="M67" i="16"/>
  <c r="N67" i="16" s="1"/>
  <c r="O67" i="16" s="1"/>
  <c r="M68" i="16"/>
  <c r="N68" i="16"/>
  <c r="O68" i="16" s="1"/>
  <c r="M69" i="16"/>
  <c r="N69" i="16" s="1"/>
  <c r="O69" i="16" s="1"/>
  <c r="M70" i="16"/>
  <c r="N70" i="16" s="1"/>
  <c r="O70" i="16" s="1"/>
  <c r="M71" i="16"/>
  <c r="N71" i="16" s="1"/>
  <c r="O71" i="16" s="1"/>
  <c r="M72" i="16"/>
  <c r="N72" i="16" s="1"/>
  <c r="O72" i="16" s="1"/>
  <c r="M73" i="16"/>
  <c r="N73" i="16"/>
  <c r="O73" i="16" s="1"/>
  <c r="M74" i="16"/>
  <c r="N74" i="16"/>
  <c r="O74" i="16"/>
  <c r="M75" i="16"/>
  <c r="N75" i="16" s="1"/>
  <c r="O75" i="16" s="1"/>
  <c r="M76" i="16"/>
  <c r="N76" i="16"/>
  <c r="O76" i="16" s="1"/>
  <c r="M77" i="16"/>
  <c r="N77" i="16" s="1"/>
  <c r="O77" i="16" s="1"/>
  <c r="M78" i="16"/>
  <c r="N78" i="16"/>
  <c r="O78" i="16" s="1"/>
  <c r="M79" i="16"/>
  <c r="N79" i="16" s="1"/>
  <c r="O79" i="16" s="1"/>
  <c r="M80" i="16"/>
  <c r="N80" i="16"/>
  <c r="O80" i="16" s="1"/>
  <c r="M81" i="16"/>
  <c r="N81" i="16" s="1"/>
  <c r="O81" i="16" s="1"/>
  <c r="M82" i="16"/>
  <c r="N82" i="16" s="1"/>
  <c r="O82" i="16" s="1"/>
  <c r="M83" i="16"/>
  <c r="N83" i="16" s="1"/>
  <c r="O83" i="16" s="1"/>
  <c r="M84" i="16"/>
  <c r="N84" i="16" s="1"/>
  <c r="O84" i="16" s="1"/>
  <c r="M85" i="16"/>
  <c r="N85" i="16"/>
  <c r="O85" i="16"/>
  <c r="M86" i="16"/>
  <c r="N86" i="16" s="1"/>
  <c r="O86" i="16" s="1"/>
  <c r="M87" i="16"/>
  <c r="N87" i="16" s="1"/>
  <c r="O87" i="16" s="1"/>
  <c r="M88" i="16"/>
  <c r="N88" i="16" s="1"/>
  <c r="O88" i="16" s="1"/>
  <c r="M89" i="16"/>
  <c r="N89" i="16"/>
  <c r="O89" i="16" s="1"/>
  <c r="M90" i="16"/>
  <c r="N90" i="16"/>
  <c r="O90" i="16"/>
  <c r="M91" i="16"/>
  <c r="N91" i="16" s="1"/>
  <c r="O91" i="16" s="1"/>
  <c r="M92" i="16"/>
  <c r="N92" i="16"/>
  <c r="O92" i="16" s="1"/>
  <c r="M93" i="16"/>
  <c r="N93" i="16" s="1"/>
  <c r="O93" i="16" s="1"/>
  <c r="M94" i="16"/>
  <c r="N94" i="16"/>
  <c r="O94" i="16" s="1"/>
  <c r="M95" i="16"/>
  <c r="N95" i="16" s="1"/>
  <c r="O95" i="16" s="1"/>
  <c r="M96" i="16"/>
  <c r="N96" i="16"/>
  <c r="O96" i="16" s="1"/>
  <c r="M97" i="16"/>
  <c r="N97" i="16" s="1"/>
  <c r="O97" i="16" s="1"/>
  <c r="M98" i="16"/>
  <c r="N98" i="16" s="1"/>
  <c r="O98" i="16" s="1"/>
  <c r="M99" i="16"/>
  <c r="N99" i="16" s="1"/>
  <c r="O99" i="16" s="1"/>
  <c r="M100" i="16"/>
  <c r="N100" i="16" s="1"/>
  <c r="O100" i="16" s="1"/>
  <c r="M101" i="16"/>
  <c r="N101" i="16"/>
  <c r="O101" i="16"/>
  <c r="M102" i="16"/>
  <c r="N102" i="16" s="1"/>
  <c r="O102" i="16" s="1"/>
  <c r="M103" i="16"/>
  <c r="N103" i="16" s="1"/>
  <c r="O103" i="16" s="1"/>
  <c r="M104" i="16"/>
  <c r="N104" i="16" s="1"/>
  <c r="O104" i="16" s="1"/>
  <c r="M105" i="16"/>
  <c r="N105" i="16"/>
  <c r="O105" i="16" s="1"/>
  <c r="M106" i="16"/>
  <c r="N106" i="16"/>
  <c r="O106" i="16"/>
  <c r="M107" i="16"/>
  <c r="N107" i="16" s="1"/>
  <c r="O107" i="16" s="1"/>
  <c r="M108" i="16"/>
  <c r="N108" i="16"/>
  <c r="O108" i="16" s="1"/>
  <c r="M109" i="16"/>
  <c r="N109" i="16" s="1"/>
  <c r="O109" i="16" s="1"/>
  <c r="M110" i="16"/>
  <c r="N110" i="16"/>
  <c r="O110" i="16" s="1"/>
  <c r="M111" i="16"/>
  <c r="N111" i="16" s="1"/>
  <c r="O111" i="16" s="1"/>
  <c r="M112" i="16"/>
  <c r="N112" i="16"/>
  <c r="O112" i="16" s="1"/>
  <c r="M113" i="16"/>
  <c r="N113" i="16" s="1"/>
  <c r="O113" i="16" s="1"/>
  <c r="M114" i="16"/>
  <c r="N114" i="16" s="1"/>
  <c r="O114" i="16" s="1"/>
  <c r="M115" i="16"/>
  <c r="N115" i="16" s="1"/>
  <c r="O115" i="16" s="1"/>
  <c r="M116" i="16"/>
  <c r="N116" i="16" s="1"/>
  <c r="O116" i="16" s="1"/>
  <c r="M117" i="16"/>
  <c r="N117" i="16"/>
  <c r="O117" i="16"/>
  <c r="M118" i="16"/>
  <c r="N118" i="16" s="1"/>
  <c r="O118" i="16" s="1"/>
  <c r="M119" i="16"/>
  <c r="N119" i="16" s="1"/>
  <c r="O119" i="16" s="1"/>
  <c r="M120" i="16"/>
  <c r="N120" i="16" s="1"/>
  <c r="O120" i="16" s="1"/>
  <c r="M121" i="16"/>
  <c r="N121" i="16"/>
  <c r="O121" i="16" s="1"/>
  <c r="M122" i="16"/>
  <c r="N122" i="16"/>
  <c r="O122" i="16"/>
  <c r="M123" i="16"/>
  <c r="N123" i="16" s="1"/>
  <c r="O123" i="16" s="1"/>
  <c r="M124" i="16"/>
  <c r="N124" i="16"/>
  <c r="O124" i="16" s="1"/>
  <c r="M125" i="16"/>
  <c r="N125" i="16" s="1"/>
  <c r="O125" i="16" s="1"/>
  <c r="M126" i="16"/>
  <c r="N126" i="16"/>
  <c r="O126" i="16" s="1"/>
  <c r="M127" i="16"/>
  <c r="N127" i="16" s="1"/>
  <c r="O127" i="16" s="1"/>
  <c r="M128" i="16"/>
  <c r="N128" i="16"/>
  <c r="O128" i="16" s="1"/>
  <c r="M17" i="16"/>
  <c r="N17" i="16" s="1"/>
  <c r="O17" i="16" s="1"/>
  <c r="K17" i="35"/>
  <c r="M53" i="34"/>
  <c r="N53" i="34" s="1"/>
  <c r="O53" i="34" s="1"/>
  <c r="O105" i="36" l="1"/>
  <c r="M21" i="34" l="1"/>
  <c r="N21" i="34" s="1"/>
  <c r="O21" i="34" s="1"/>
  <c r="M22" i="34"/>
  <c r="N22" i="34" s="1"/>
  <c r="O22" i="34" s="1"/>
  <c r="M23" i="34"/>
  <c r="N23" i="34"/>
  <c r="O23" i="34" s="1"/>
  <c r="M24" i="34"/>
  <c r="N24" i="34" s="1"/>
  <c r="O24" i="34" s="1"/>
  <c r="M25" i="34"/>
  <c r="N25" i="34" s="1"/>
  <c r="O25" i="34" s="1"/>
  <c r="M26" i="34"/>
  <c r="N26" i="34" s="1"/>
  <c r="O26" i="34" s="1"/>
  <c r="M27" i="34"/>
  <c r="N27" i="34" s="1"/>
  <c r="O27" i="34" s="1"/>
  <c r="M28" i="34"/>
  <c r="N28" i="34"/>
  <c r="O28" i="34" s="1"/>
  <c r="M29" i="34"/>
  <c r="N29" i="34" s="1"/>
  <c r="O29" i="34" s="1"/>
  <c r="M30" i="34"/>
  <c r="N30" i="34" s="1"/>
  <c r="O30" i="34" s="1"/>
  <c r="M31" i="34"/>
  <c r="N31" i="34" s="1"/>
  <c r="O31" i="34" s="1"/>
  <c r="M32" i="34"/>
  <c r="N32" i="34"/>
  <c r="O32" i="34" s="1"/>
  <c r="M33" i="34"/>
  <c r="N33" i="34"/>
  <c r="O33" i="34" s="1"/>
  <c r="M34" i="34"/>
  <c r="N34" i="34" s="1"/>
  <c r="O34" i="34" s="1"/>
  <c r="M35" i="34"/>
  <c r="N35" i="34"/>
  <c r="O35" i="34" s="1"/>
  <c r="M36" i="34"/>
  <c r="N36" i="34" s="1"/>
  <c r="O36" i="34" s="1"/>
  <c r="M37" i="34"/>
  <c r="N37" i="34" s="1"/>
  <c r="O37" i="34" s="1"/>
  <c r="M38" i="34"/>
  <c r="N38" i="34" s="1"/>
  <c r="O38" i="34" s="1"/>
  <c r="M39" i="34"/>
  <c r="N39" i="34"/>
  <c r="O39" i="34" s="1"/>
  <c r="M40" i="34"/>
  <c r="N40" i="34" s="1"/>
  <c r="O40" i="34" s="1"/>
  <c r="M41" i="34"/>
  <c r="N41" i="34" s="1"/>
  <c r="O41" i="34" s="1"/>
  <c r="M42" i="34"/>
  <c r="N42" i="34" s="1"/>
  <c r="O42" i="34" s="1"/>
  <c r="M43" i="34"/>
  <c r="N43" i="34" s="1"/>
  <c r="O43" i="34" s="1"/>
  <c r="M44" i="34"/>
  <c r="N44" i="34"/>
  <c r="O44" i="34" s="1"/>
  <c r="M45" i="34"/>
  <c r="N45" i="34" s="1"/>
  <c r="O45" i="34" s="1"/>
  <c r="M46" i="34"/>
  <c r="N46" i="34" s="1"/>
  <c r="O46" i="34" s="1"/>
  <c r="M47" i="34"/>
  <c r="N47" i="34" s="1"/>
  <c r="O47" i="34" s="1"/>
  <c r="M48" i="34"/>
  <c r="N48" i="34"/>
  <c r="O48" i="34" s="1"/>
  <c r="M49" i="34"/>
  <c r="N49" i="34"/>
  <c r="O49" i="34" s="1"/>
  <c r="M50" i="34"/>
  <c r="N50" i="34" s="1"/>
  <c r="O50" i="34" s="1"/>
  <c r="M52" i="34"/>
  <c r="N52" i="34"/>
  <c r="O52" i="34" s="1"/>
  <c r="K26" i="33"/>
  <c r="M21" i="33"/>
  <c r="N21" i="33" s="1"/>
  <c r="O21" i="33" s="1"/>
  <c r="M22" i="33"/>
  <c r="N22" i="33" s="1"/>
  <c r="O22" i="33" s="1"/>
  <c r="M23" i="33"/>
  <c r="N23" i="33"/>
  <c r="O23" i="33" s="1"/>
  <c r="M24" i="33"/>
  <c r="N24" i="33"/>
  <c r="O24" i="33"/>
  <c r="M25" i="33"/>
  <c r="N25" i="33" s="1"/>
  <c r="O25" i="33" s="1"/>
  <c r="M16" i="35"/>
  <c r="N16" i="35" s="1"/>
  <c r="O16" i="35" s="1"/>
  <c r="M20" i="34"/>
  <c r="N20" i="34" s="1"/>
  <c r="O20" i="34" s="1"/>
  <c r="M19" i="34"/>
  <c r="N19" i="34" s="1"/>
  <c r="O19" i="34" s="1"/>
  <c r="M18" i="34"/>
  <c r="N18" i="34" s="1"/>
  <c r="O18" i="34" s="1"/>
  <c r="M17" i="34"/>
  <c r="N17" i="34" s="1"/>
  <c r="O17" i="34" s="1"/>
  <c r="M16" i="34"/>
  <c r="N16" i="34" s="1"/>
  <c r="O16" i="34" s="1"/>
  <c r="M20" i="33"/>
  <c r="N20" i="33" s="1"/>
  <c r="O20" i="33" s="1"/>
  <c r="M19" i="33"/>
  <c r="N19" i="33" s="1"/>
  <c r="O19" i="33" s="1"/>
  <c r="M18" i="33"/>
  <c r="N18" i="33" s="1"/>
  <c r="O18" i="33" s="1"/>
  <c r="M17" i="33"/>
  <c r="N17" i="33" s="1"/>
  <c r="O17" i="33" s="1"/>
  <c r="M16" i="33"/>
  <c r="N16" i="33" s="1"/>
  <c r="O16" i="33" s="1"/>
  <c r="K22" i="32"/>
  <c r="M21" i="32"/>
  <c r="N21" i="32" s="1"/>
  <c r="O21" i="32" s="1"/>
  <c r="M20" i="32"/>
  <c r="N20" i="32" s="1"/>
  <c r="O20" i="32" s="1"/>
  <c r="M19" i="32"/>
  <c r="N19" i="32" s="1"/>
  <c r="O19" i="32" s="1"/>
  <c r="M18" i="32"/>
  <c r="N18" i="32" s="1"/>
  <c r="O18" i="32" s="1"/>
  <c r="N17" i="32"/>
  <c r="O17" i="32" s="1"/>
  <c r="M17" i="32"/>
  <c r="M16" i="32"/>
  <c r="N16" i="32" s="1"/>
  <c r="O16" i="32" s="1"/>
  <c r="O22" i="32" s="1"/>
  <c r="K46" i="31"/>
  <c r="M19" i="31"/>
  <c r="N19" i="31" s="1"/>
  <c r="O19" i="31" s="1"/>
  <c r="M20" i="31"/>
  <c r="N20" i="31" s="1"/>
  <c r="O20" i="31" s="1"/>
  <c r="M21" i="31"/>
  <c r="N21" i="31" s="1"/>
  <c r="O21" i="31" s="1"/>
  <c r="M22" i="31"/>
  <c r="N22" i="31" s="1"/>
  <c r="O22" i="31" s="1"/>
  <c r="M23" i="31"/>
  <c r="N23" i="31" s="1"/>
  <c r="O23" i="31" s="1"/>
  <c r="M24" i="31"/>
  <c r="N24" i="31" s="1"/>
  <c r="O24" i="31" s="1"/>
  <c r="M25" i="31"/>
  <c r="N25" i="31" s="1"/>
  <c r="O25" i="31" s="1"/>
  <c r="M26" i="31"/>
  <c r="N26" i="31" s="1"/>
  <c r="O26" i="31" s="1"/>
  <c r="M27" i="31"/>
  <c r="N27" i="31"/>
  <c r="O27" i="31" s="1"/>
  <c r="M28" i="31"/>
  <c r="N28" i="31" s="1"/>
  <c r="O28" i="31" s="1"/>
  <c r="M29" i="31"/>
  <c r="N29" i="31"/>
  <c r="O29" i="31" s="1"/>
  <c r="M30" i="31"/>
  <c r="N30" i="31" s="1"/>
  <c r="O30" i="31" s="1"/>
  <c r="M31" i="31"/>
  <c r="N31" i="31"/>
  <c r="O31" i="31" s="1"/>
  <c r="M32" i="31"/>
  <c r="N32" i="31" s="1"/>
  <c r="O32" i="31" s="1"/>
  <c r="M33" i="31"/>
  <c r="N33" i="31" s="1"/>
  <c r="O33" i="31" s="1"/>
  <c r="M34" i="31"/>
  <c r="N34" i="31" s="1"/>
  <c r="O34" i="31" s="1"/>
  <c r="M35" i="31"/>
  <c r="N35" i="31"/>
  <c r="O35" i="31" s="1"/>
  <c r="M36" i="31"/>
  <c r="N36" i="31" s="1"/>
  <c r="O36" i="31" s="1"/>
  <c r="M37" i="31"/>
  <c r="N37" i="31"/>
  <c r="O37" i="31" s="1"/>
  <c r="M38" i="31"/>
  <c r="N38" i="31" s="1"/>
  <c r="O38" i="31" s="1"/>
  <c r="M39" i="31"/>
  <c r="N39" i="31"/>
  <c r="O39" i="31" s="1"/>
  <c r="M40" i="31"/>
  <c r="N40" i="31" s="1"/>
  <c r="O40" i="31" s="1"/>
  <c r="M41" i="31"/>
  <c r="N41" i="31" s="1"/>
  <c r="O41" i="31" s="1"/>
  <c r="M42" i="31"/>
  <c r="N42" i="31" s="1"/>
  <c r="O42" i="31" s="1"/>
  <c r="M43" i="31"/>
  <c r="N43" i="31"/>
  <c r="O43" i="31" s="1"/>
  <c r="M44" i="31"/>
  <c r="N44" i="31" s="1"/>
  <c r="O44" i="31" s="1"/>
  <c r="M45" i="31"/>
  <c r="N45" i="31"/>
  <c r="O45" i="31" s="1"/>
  <c r="M18" i="31"/>
  <c r="N18" i="31" s="1"/>
  <c r="O18" i="31" s="1"/>
  <c r="M17" i="31"/>
  <c r="N17" i="31" s="1"/>
  <c r="O17" i="31" s="1"/>
  <c r="M16" i="31"/>
  <c r="N16" i="31" s="1"/>
  <c r="O16" i="31" s="1"/>
  <c r="M20" i="30"/>
  <c r="N20" i="30" s="1"/>
  <c r="O20" i="30" s="1"/>
  <c r="M19" i="30"/>
  <c r="N19" i="30" s="1"/>
  <c r="O19" i="30" s="1"/>
  <c r="M18" i="30"/>
  <c r="N18" i="30" s="1"/>
  <c r="O18" i="30" s="1"/>
  <c r="M17" i="30"/>
  <c r="N17" i="30" s="1"/>
  <c r="O17" i="30" s="1"/>
  <c r="M16" i="30"/>
  <c r="N16" i="30" s="1"/>
  <c r="O16" i="30" s="1"/>
  <c r="M18" i="29"/>
  <c r="N18" i="29" s="1"/>
  <c r="O18" i="29" s="1"/>
  <c r="N17" i="29"/>
  <c r="O17" i="29" s="1"/>
  <c r="M17" i="29"/>
  <c r="M16" i="29"/>
  <c r="N16" i="29" s="1"/>
  <c r="O16" i="29" s="1"/>
  <c r="K96" i="28"/>
  <c r="M19" i="28"/>
  <c r="N19" i="28" s="1"/>
  <c r="O19" i="28" s="1"/>
  <c r="M20" i="28"/>
  <c r="N20" i="28"/>
  <c r="O20" i="28" s="1"/>
  <c r="M21" i="28"/>
  <c r="N21" i="28"/>
  <c r="O21" i="28"/>
  <c r="M22" i="28"/>
  <c r="N22" i="28"/>
  <c r="O22" i="28"/>
  <c r="M23" i="28"/>
  <c r="N23" i="28" s="1"/>
  <c r="O23" i="28" s="1"/>
  <c r="M24" i="28"/>
  <c r="N24" i="28"/>
  <c r="O24" i="28" s="1"/>
  <c r="M25" i="28"/>
  <c r="N25" i="28"/>
  <c r="O25" i="28"/>
  <c r="M26" i="28"/>
  <c r="N26" i="28"/>
  <c r="O26" i="28"/>
  <c r="M27" i="28"/>
  <c r="N27" i="28" s="1"/>
  <c r="O27" i="28" s="1"/>
  <c r="M28" i="28"/>
  <c r="N28" i="28"/>
  <c r="O28" i="28" s="1"/>
  <c r="M29" i="28"/>
  <c r="N29" i="28"/>
  <c r="O29" i="28"/>
  <c r="M30" i="28"/>
  <c r="N30" i="28"/>
  <c r="O30" i="28"/>
  <c r="M31" i="28"/>
  <c r="N31" i="28" s="1"/>
  <c r="O31" i="28" s="1"/>
  <c r="M32" i="28"/>
  <c r="N32" i="28"/>
  <c r="O32" i="28" s="1"/>
  <c r="M33" i="28"/>
  <c r="N33" i="28"/>
  <c r="O33" i="28"/>
  <c r="M34" i="28"/>
  <c r="N34" i="28"/>
  <c r="O34" i="28"/>
  <c r="M35" i="28"/>
  <c r="N35" i="28" s="1"/>
  <c r="O35" i="28" s="1"/>
  <c r="M36" i="28"/>
  <c r="N36" i="28"/>
  <c r="O36" i="28" s="1"/>
  <c r="M37" i="28"/>
  <c r="N37" i="28"/>
  <c r="O37" i="28"/>
  <c r="M38" i="28"/>
  <c r="N38" i="28"/>
  <c r="O38" i="28"/>
  <c r="M39" i="28"/>
  <c r="N39" i="28" s="1"/>
  <c r="O39" i="28" s="1"/>
  <c r="M40" i="28"/>
  <c r="N40" i="28"/>
  <c r="O40" i="28" s="1"/>
  <c r="M41" i="28"/>
  <c r="N41" i="28"/>
  <c r="O41" i="28"/>
  <c r="M42" i="28"/>
  <c r="N42" i="28"/>
  <c r="O42" i="28"/>
  <c r="M43" i="28"/>
  <c r="N43" i="28" s="1"/>
  <c r="O43" i="28" s="1"/>
  <c r="M44" i="28"/>
  <c r="N44" i="28"/>
  <c r="O44" i="28" s="1"/>
  <c r="M45" i="28"/>
  <c r="N45" i="28"/>
  <c r="O45" i="28"/>
  <c r="M46" i="28"/>
  <c r="N46" i="28" s="1"/>
  <c r="O46" i="28" s="1"/>
  <c r="M47" i="28"/>
  <c r="N47" i="28" s="1"/>
  <c r="O47" i="28" s="1"/>
  <c r="M48" i="28"/>
  <c r="N48" i="28"/>
  <c r="O48" i="28" s="1"/>
  <c r="M49" i="28"/>
  <c r="N49" i="28"/>
  <c r="O49" i="28"/>
  <c r="M50" i="28"/>
  <c r="N50" i="28" s="1"/>
  <c r="O50" i="28" s="1"/>
  <c r="M51" i="28"/>
  <c r="N51" i="28" s="1"/>
  <c r="O51" i="28" s="1"/>
  <c r="M52" i="28"/>
  <c r="N52" i="28"/>
  <c r="O52" i="28" s="1"/>
  <c r="M53" i="28"/>
  <c r="N53" i="28"/>
  <c r="O53" i="28"/>
  <c r="M54" i="28"/>
  <c r="N54" i="28" s="1"/>
  <c r="O54" i="28" s="1"/>
  <c r="M55" i="28"/>
  <c r="N55" i="28" s="1"/>
  <c r="O55" i="28" s="1"/>
  <c r="M56" i="28"/>
  <c r="N56" i="28"/>
  <c r="O56" i="28" s="1"/>
  <c r="M57" i="28"/>
  <c r="N57" i="28"/>
  <c r="O57" i="28"/>
  <c r="M58" i="28"/>
  <c r="N58" i="28" s="1"/>
  <c r="O58" i="28" s="1"/>
  <c r="M59" i="28"/>
  <c r="N59" i="28" s="1"/>
  <c r="O59" i="28" s="1"/>
  <c r="M60" i="28"/>
  <c r="N60" i="28"/>
  <c r="O60" i="28" s="1"/>
  <c r="M61" i="28"/>
  <c r="N61" i="28"/>
  <c r="O61" i="28"/>
  <c r="M62" i="28"/>
  <c r="N62" i="28"/>
  <c r="O62" i="28"/>
  <c r="M63" i="28"/>
  <c r="N63" i="28" s="1"/>
  <c r="O63" i="28" s="1"/>
  <c r="M64" i="28"/>
  <c r="N64" i="28"/>
  <c r="O64" i="28" s="1"/>
  <c r="M65" i="28"/>
  <c r="N65" i="28"/>
  <c r="O65" i="28"/>
  <c r="M66" i="28"/>
  <c r="N66" i="28"/>
  <c r="O66" i="28"/>
  <c r="M67" i="28"/>
  <c r="N67" i="28" s="1"/>
  <c r="O67" i="28" s="1"/>
  <c r="M68" i="28"/>
  <c r="N68" i="28"/>
  <c r="O68" i="28" s="1"/>
  <c r="M69" i="28"/>
  <c r="N69" i="28"/>
  <c r="O69" i="28"/>
  <c r="M70" i="28"/>
  <c r="N70" i="28" s="1"/>
  <c r="O70" i="28" s="1"/>
  <c r="M71" i="28"/>
  <c r="N71" i="28" s="1"/>
  <c r="O71" i="28" s="1"/>
  <c r="M72" i="28"/>
  <c r="N72" i="28"/>
  <c r="O72" i="28" s="1"/>
  <c r="M73" i="28"/>
  <c r="N73" i="28"/>
  <c r="O73" i="28"/>
  <c r="M74" i="28"/>
  <c r="N74" i="28" s="1"/>
  <c r="O74" i="28" s="1"/>
  <c r="M75" i="28"/>
  <c r="N75" i="28" s="1"/>
  <c r="O75" i="28" s="1"/>
  <c r="M76" i="28"/>
  <c r="N76" i="28"/>
  <c r="O76" i="28" s="1"/>
  <c r="M77" i="28"/>
  <c r="N77" i="28"/>
  <c r="O77" i="28"/>
  <c r="M78" i="28"/>
  <c r="N78" i="28" s="1"/>
  <c r="O78" i="28" s="1"/>
  <c r="M79" i="28"/>
  <c r="N79" i="28" s="1"/>
  <c r="O79" i="28" s="1"/>
  <c r="M80" i="28"/>
  <c r="N80" i="28"/>
  <c r="O80" i="28" s="1"/>
  <c r="M81" i="28"/>
  <c r="N81" i="28"/>
  <c r="O81" i="28"/>
  <c r="M82" i="28"/>
  <c r="N82" i="28" s="1"/>
  <c r="O82" i="28" s="1"/>
  <c r="M83" i="28"/>
  <c r="N83" i="28" s="1"/>
  <c r="O83" i="28" s="1"/>
  <c r="M84" i="28"/>
  <c r="N84" i="28"/>
  <c r="O84" i="28" s="1"/>
  <c r="M85" i="28"/>
  <c r="N85" i="28"/>
  <c r="O85" i="28"/>
  <c r="M86" i="28"/>
  <c r="N86" i="28"/>
  <c r="O86" i="28"/>
  <c r="M87" i="28"/>
  <c r="N87" i="28" s="1"/>
  <c r="O87" i="28" s="1"/>
  <c r="M88" i="28"/>
  <c r="N88" i="28"/>
  <c r="O88" i="28" s="1"/>
  <c r="M89" i="28"/>
  <c r="N89" i="28"/>
  <c r="O89" i="28"/>
  <c r="M90" i="28"/>
  <c r="N90" i="28"/>
  <c r="O90" i="28"/>
  <c r="M91" i="28"/>
  <c r="N91" i="28" s="1"/>
  <c r="O91" i="28" s="1"/>
  <c r="M92" i="28"/>
  <c r="N92" i="28"/>
  <c r="O92" i="28" s="1"/>
  <c r="M93" i="28"/>
  <c r="N93" i="28"/>
  <c r="O93" i="28"/>
  <c r="M94" i="28"/>
  <c r="N94" i="28"/>
  <c r="O94" i="28"/>
  <c r="M95" i="28"/>
  <c r="N95" i="28" s="1"/>
  <c r="O95" i="28" s="1"/>
  <c r="M18" i="28"/>
  <c r="N18" i="28" s="1"/>
  <c r="O18" i="28" s="1"/>
  <c r="M17" i="28"/>
  <c r="N17" i="28" s="1"/>
  <c r="O17" i="28" s="1"/>
  <c r="M16" i="28"/>
  <c r="N16" i="28" s="1"/>
  <c r="O16" i="28" s="1"/>
  <c r="K22" i="27"/>
  <c r="M21" i="27"/>
  <c r="N21" i="27" s="1"/>
  <c r="O21" i="27" s="1"/>
  <c r="M20" i="27"/>
  <c r="N20" i="27" s="1"/>
  <c r="O20" i="27" s="1"/>
  <c r="M19" i="27"/>
  <c r="N19" i="27" s="1"/>
  <c r="O19" i="27" s="1"/>
  <c r="M18" i="27"/>
  <c r="N18" i="27" s="1"/>
  <c r="O18" i="27" s="1"/>
  <c r="M17" i="27"/>
  <c r="N17" i="27" s="1"/>
  <c r="O17" i="27" s="1"/>
  <c r="M16" i="27"/>
  <c r="N16" i="27" s="1"/>
  <c r="O16" i="27" s="1"/>
  <c r="L19" i="26"/>
  <c r="N18" i="26"/>
  <c r="O18" i="26" s="1"/>
  <c r="P18" i="26" s="1"/>
  <c r="N17" i="26"/>
  <c r="O17" i="26" s="1"/>
  <c r="P17" i="26" s="1"/>
  <c r="N16" i="26"/>
  <c r="O16" i="26" s="1"/>
  <c r="P16" i="26" s="1"/>
  <c r="L17" i="25"/>
  <c r="N16" i="25"/>
  <c r="O16" i="25" s="1"/>
  <c r="P16" i="25" s="1"/>
  <c r="N18" i="24"/>
  <c r="O18" i="24" s="1"/>
  <c r="P18" i="24" s="1"/>
  <c r="N19" i="24"/>
  <c r="O19" i="24" s="1"/>
  <c r="P19" i="24" s="1"/>
  <c r="N20" i="24"/>
  <c r="O20" i="24" s="1"/>
  <c r="P20" i="24" s="1"/>
  <c r="N21" i="24"/>
  <c r="O21" i="24" s="1"/>
  <c r="P21" i="24" s="1"/>
  <c r="N22" i="24"/>
  <c r="O22" i="24" s="1"/>
  <c r="P22" i="24" s="1"/>
  <c r="N23" i="24"/>
  <c r="O23" i="24" s="1"/>
  <c r="P23" i="24" s="1"/>
  <c r="N24" i="24"/>
  <c r="O24" i="24" s="1"/>
  <c r="P24" i="24" s="1"/>
  <c r="N25" i="24"/>
  <c r="O25" i="24"/>
  <c r="P25" i="24" s="1"/>
  <c r="N26" i="24"/>
  <c r="O26" i="24" s="1"/>
  <c r="P26" i="24" s="1"/>
  <c r="N27" i="24"/>
  <c r="O27" i="24" s="1"/>
  <c r="P27" i="24" s="1"/>
  <c r="N28" i="24"/>
  <c r="O28" i="24" s="1"/>
  <c r="P28" i="24" s="1"/>
  <c r="L29" i="24"/>
  <c r="N17" i="24"/>
  <c r="O17" i="24" s="1"/>
  <c r="P17" i="24" s="1"/>
  <c r="N16" i="24"/>
  <c r="O16" i="24" s="1"/>
  <c r="P16" i="24" s="1"/>
  <c r="L48" i="22"/>
  <c r="N19" i="22"/>
  <c r="O19" i="22"/>
  <c r="P19" i="22" s="1"/>
  <c r="N20" i="22"/>
  <c r="O20" i="22" s="1"/>
  <c r="P20" i="22" s="1"/>
  <c r="N22" i="22"/>
  <c r="O22" i="22"/>
  <c r="P22" i="22" s="1"/>
  <c r="N23" i="22"/>
  <c r="O23" i="22"/>
  <c r="P23" i="22"/>
  <c r="N24" i="22"/>
  <c r="O24" i="22" s="1"/>
  <c r="P24" i="22" s="1"/>
  <c r="N25" i="22"/>
  <c r="O25" i="22"/>
  <c r="P25" i="22" s="1"/>
  <c r="N26" i="22"/>
  <c r="O26" i="22" s="1"/>
  <c r="P26" i="22" s="1"/>
  <c r="N27" i="22"/>
  <c r="O27" i="22"/>
  <c r="P27" i="22" s="1"/>
  <c r="N28" i="22"/>
  <c r="O28" i="22" s="1"/>
  <c r="P28" i="22" s="1"/>
  <c r="N29" i="22"/>
  <c r="O29" i="22"/>
  <c r="P29" i="22" s="1"/>
  <c r="N30" i="22"/>
  <c r="O30" i="22"/>
  <c r="P30" i="22"/>
  <c r="N31" i="22"/>
  <c r="O31" i="22" s="1"/>
  <c r="P31" i="22" s="1"/>
  <c r="N32" i="22"/>
  <c r="O32" i="22" s="1"/>
  <c r="P32" i="22" s="1"/>
  <c r="N33" i="22"/>
  <c r="O33" i="22" s="1"/>
  <c r="P33" i="22" s="1"/>
  <c r="N34" i="22"/>
  <c r="O34" i="22"/>
  <c r="P34" i="22"/>
  <c r="N35" i="22"/>
  <c r="O35" i="22"/>
  <c r="P35" i="22"/>
  <c r="N36" i="22"/>
  <c r="O36" i="22" s="1"/>
  <c r="P36" i="22" s="1"/>
  <c r="N37" i="22"/>
  <c r="O37" i="22"/>
  <c r="P37" i="22" s="1"/>
  <c r="N38" i="22"/>
  <c r="O38" i="22"/>
  <c r="P38" i="22" s="1"/>
  <c r="N39" i="22"/>
  <c r="O39" i="22"/>
  <c r="P39" i="22"/>
  <c r="N40" i="22"/>
  <c r="O40" i="22" s="1"/>
  <c r="P40" i="22" s="1"/>
  <c r="N41" i="22"/>
  <c r="O41" i="22"/>
  <c r="P41" i="22" s="1"/>
  <c r="N42" i="22"/>
  <c r="O42" i="22" s="1"/>
  <c r="P42" i="22" s="1"/>
  <c r="N43" i="22"/>
  <c r="O43" i="22"/>
  <c r="P43" i="22" s="1"/>
  <c r="N44" i="22"/>
  <c r="O44" i="22" s="1"/>
  <c r="P44" i="22" s="1"/>
  <c r="N45" i="22"/>
  <c r="O45" i="22"/>
  <c r="P45" i="22" s="1"/>
  <c r="N46" i="22"/>
  <c r="O46" i="22"/>
  <c r="P46" i="22"/>
  <c r="N47" i="22"/>
  <c r="O47" i="22" s="1"/>
  <c r="P47" i="22" s="1"/>
  <c r="L17" i="21"/>
  <c r="L17" i="20"/>
  <c r="P68" i="18"/>
  <c r="L68" i="18"/>
  <c r="N19" i="18"/>
  <c r="O19" i="18" s="1"/>
  <c r="P19" i="18" s="1"/>
  <c r="N20" i="18"/>
  <c r="O20" i="18"/>
  <c r="P20" i="18" s="1"/>
  <c r="N21" i="18"/>
  <c r="O21" i="18" s="1"/>
  <c r="P21" i="18" s="1"/>
  <c r="N22" i="18"/>
  <c r="O22" i="18"/>
  <c r="P22" i="18" s="1"/>
  <c r="N23" i="18"/>
  <c r="O23" i="18" s="1"/>
  <c r="P23" i="18" s="1"/>
  <c r="N24" i="18"/>
  <c r="O24" i="18"/>
  <c r="P24" i="18" s="1"/>
  <c r="N25" i="18"/>
  <c r="O25" i="18" s="1"/>
  <c r="P25" i="18" s="1"/>
  <c r="N26" i="18"/>
  <c r="O26" i="18"/>
  <c r="P26" i="18" s="1"/>
  <c r="N27" i="18"/>
  <c r="O27" i="18" s="1"/>
  <c r="P27" i="18" s="1"/>
  <c r="N28" i="18"/>
  <c r="O28" i="18"/>
  <c r="P28" i="18" s="1"/>
  <c r="N29" i="18"/>
  <c r="O29" i="18" s="1"/>
  <c r="P29" i="18" s="1"/>
  <c r="N30" i="18"/>
  <c r="O30" i="18"/>
  <c r="P30" i="18" s="1"/>
  <c r="N31" i="18"/>
  <c r="O31" i="18" s="1"/>
  <c r="P31" i="18" s="1"/>
  <c r="N32" i="18"/>
  <c r="O32" i="18"/>
  <c r="P32" i="18" s="1"/>
  <c r="N33" i="18"/>
  <c r="O33" i="18" s="1"/>
  <c r="P33" i="18" s="1"/>
  <c r="N34" i="18"/>
  <c r="O34" i="18"/>
  <c r="P34" i="18" s="1"/>
  <c r="N35" i="18"/>
  <c r="O35" i="18" s="1"/>
  <c r="P35" i="18" s="1"/>
  <c r="N36" i="18"/>
  <c r="O36" i="18"/>
  <c r="P36" i="18" s="1"/>
  <c r="N37" i="18"/>
  <c r="O37" i="18" s="1"/>
  <c r="P37" i="18" s="1"/>
  <c r="N38" i="18"/>
  <c r="O38" i="18"/>
  <c r="P38" i="18" s="1"/>
  <c r="N39" i="18"/>
  <c r="O39" i="18" s="1"/>
  <c r="P39" i="18" s="1"/>
  <c r="N40" i="18"/>
  <c r="O40" i="18"/>
  <c r="P40" i="18" s="1"/>
  <c r="N41" i="18"/>
  <c r="O41" i="18" s="1"/>
  <c r="P41" i="18" s="1"/>
  <c r="N42" i="18"/>
  <c r="O42" i="18"/>
  <c r="P42" i="18" s="1"/>
  <c r="N43" i="18"/>
  <c r="O43" i="18" s="1"/>
  <c r="P43" i="18" s="1"/>
  <c r="N44" i="18"/>
  <c r="O44" i="18"/>
  <c r="P44" i="18" s="1"/>
  <c r="N45" i="18"/>
  <c r="O45" i="18" s="1"/>
  <c r="P45" i="18" s="1"/>
  <c r="N46" i="18"/>
  <c r="O46" i="18"/>
  <c r="P46" i="18" s="1"/>
  <c r="N47" i="18"/>
  <c r="O47" i="18" s="1"/>
  <c r="P47" i="18" s="1"/>
  <c r="N48" i="18"/>
  <c r="O48" i="18"/>
  <c r="P48" i="18" s="1"/>
  <c r="N49" i="18"/>
  <c r="O49" i="18" s="1"/>
  <c r="P49" i="18" s="1"/>
  <c r="N50" i="18"/>
  <c r="O50" i="18"/>
  <c r="P50" i="18" s="1"/>
  <c r="N51" i="18"/>
  <c r="O51" i="18" s="1"/>
  <c r="P51" i="18" s="1"/>
  <c r="N52" i="18"/>
  <c r="O52" i="18"/>
  <c r="P52" i="18" s="1"/>
  <c r="N53" i="18"/>
  <c r="O53" i="18" s="1"/>
  <c r="P53" i="18" s="1"/>
  <c r="N54" i="18"/>
  <c r="O54" i="18"/>
  <c r="P54" i="18" s="1"/>
  <c r="N55" i="18"/>
  <c r="O55" i="18" s="1"/>
  <c r="P55" i="18" s="1"/>
  <c r="N56" i="18"/>
  <c r="O56" i="18"/>
  <c r="P56" i="18" s="1"/>
  <c r="N57" i="18"/>
  <c r="O57" i="18" s="1"/>
  <c r="P57" i="18" s="1"/>
  <c r="N58" i="18"/>
  <c r="O58" i="18"/>
  <c r="P58" i="18" s="1"/>
  <c r="N59" i="18"/>
  <c r="O59" i="18" s="1"/>
  <c r="P59" i="18" s="1"/>
  <c r="N60" i="18"/>
  <c r="O60" i="18"/>
  <c r="P60" i="18" s="1"/>
  <c r="N61" i="18"/>
  <c r="O61" i="18" s="1"/>
  <c r="P61" i="18" s="1"/>
  <c r="N62" i="18"/>
  <c r="O62" i="18"/>
  <c r="P62" i="18" s="1"/>
  <c r="N63" i="18"/>
  <c r="O63" i="18" s="1"/>
  <c r="P63" i="18" s="1"/>
  <c r="N64" i="18"/>
  <c r="O64" i="18"/>
  <c r="P64" i="18" s="1"/>
  <c r="N65" i="18"/>
  <c r="O65" i="18" s="1"/>
  <c r="P65" i="18" s="1"/>
  <c r="N66" i="18"/>
  <c r="O66" i="18"/>
  <c r="P66" i="18" s="1"/>
  <c r="N67" i="18"/>
  <c r="O67" i="18" s="1"/>
  <c r="P67" i="18" s="1"/>
  <c r="N18" i="22"/>
  <c r="O18" i="22" s="1"/>
  <c r="P18" i="22" s="1"/>
  <c r="N17" i="22"/>
  <c r="O17" i="22" s="1"/>
  <c r="P17" i="22" s="1"/>
  <c r="N16" i="22"/>
  <c r="O16" i="22" s="1"/>
  <c r="P16" i="22" s="1"/>
  <c r="N16" i="21"/>
  <c r="O16" i="21" s="1"/>
  <c r="P16" i="21" s="1"/>
  <c r="P17" i="21" s="1"/>
  <c r="N16" i="20"/>
  <c r="O16" i="20" s="1"/>
  <c r="P16" i="20" s="1"/>
  <c r="P17" i="20" s="1"/>
  <c r="O17" i="35" l="1"/>
  <c r="O54" i="34"/>
  <c r="O26" i="33"/>
  <c r="O46" i="31"/>
  <c r="O38" i="30"/>
  <c r="O57" i="29"/>
  <c r="O96" i="28"/>
  <c r="O22" i="27"/>
  <c r="P19" i="26"/>
  <c r="P17" i="25"/>
  <c r="P29" i="24"/>
  <c r="P48" i="22"/>
  <c r="N18" i="18" l="1"/>
  <c r="O18" i="18" s="1"/>
  <c r="P18" i="18" s="1"/>
  <c r="N17" i="18"/>
  <c r="O17" i="18" s="1"/>
  <c r="P17" i="18" s="1"/>
  <c r="N16" i="18"/>
  <c r="O16" i="18" s="1"/>
  <c r="P16" i="18" s="1"/>
  <c r="K29" i="17"/>
  <c r="M28" i="17"/>
  <c r="N28" i="17" s="1"/>
  <c r="O28" i="17" s="1"/>
  <c r="M27" i="17"/>
  <c r="N27" i="17" s="1"/>
  <c r="O27" i="17" s="1"/>
  <c r="M26" i="17"/>
  <c r="N26" i="17" s="1"/>
  <c r="O26" i="17" s="1"/>
  <c r="M25" i="17"/>
  <c r="N25" i="17" s="1"/>
  <c r="O25" i="17" s="1"/>
  <c r="N24" i="17"/>
  <c r="O24" i="17" s="1"/>
  <c r="M24" i="17"/>
  <c r="M23" i="17"/>
  <c r="N23" i="17" s="1"/>
  <c r="O23" i="17" s="1"/>
  <c r="M22" i="17"/>
  <c r="N22" i="17" s="1"/>
  <c r="O22" i="17" s="1"/>
  <c r="M21" i="17"/>
  <c r="N21" i="17" s="1"/>
  <c r="O21" i="17" s="1"/>
  <c r="M20" i="17"/>
  <c r="N20" i="17" s="1"/>
  <c r="O20" i="17" s="1"/>
  <c r="M19" i="17"/>
  <c r="N19" i="17" s="1"/>
  <c r="O19" i="17" s="1"/>
  <c r="M18" i="17"/>
  <c r="N18" i="17" s="1"/>
  <c r="O18" i="17" s="1"/>
  <c r="M17" i="17"/>
  <c r="N17" i="17" s="1"/>
  <c r="O17" i="17" s="1"/>
  <c r="N16" i="17"/>
  <c r="O16" i="17" s="1"/>
  <c r="M16" i="17"/>
  <c r="K93" i="15"/>
  <c r="M18" i="15"/>
  <c r="N18" i="15" s="1"/>
  <c r="O18" i="15" s="1"/>
  <c r="M19" i="15"/>
  <c r="N19" i="15" s="1"/>
  <c r="O19" i="15" s="1"/>
  <c r="M20" i="15"/>
  <c r="N20" i="15" s="1"/>
  <c r="O20" i="15" s="1"/>
  <c r="M21" i="15"/>
  <c r="N21" i="15" s="1"/>
  <c r="O21" i="15" s="1"/>
  <c r="M22" i="15"/>
  <c r="N22" i="15" s="1"/>
  <c r="O22" i="15" s="1"/>
  <c r="M23" i="15"/>
  <c r="N23" i="15" s="1"/>
  <c r="O23" i="15" s="1"/>
  <c r="M24" i="15"/>
  <c r="N24" i="15" s="1"/>
  <c r="O24" i="15" s="1"/>
  <c r="M25" i="15"/>
  <c r="N25" i="15" s="1"/>
  <c r="O25" i="15" s="1"/>
  <c r="M26" i="15"/>
  <c r="N26" i="15" s="1"/>
  <c r="O26" i="15" s="1"/>
  <c r="M27" i="15"/>
  <c r="N27" i="15" s="1"/>
  <c r="O27" i="15" s="1"/>
  <c r="M28" i="15"/>
  <c r="N28" i="15" s="1"/>
  <c r="O28" i="15" s="1"/>
  <c r="M29" i="15"/>
  <c r="N29" i="15" s="1"/>
  <c r="O29" i="15" s="1"/>
  <c r="M30" i="15"/>
  <c r="N30" i="15" s="1"/>
  <c r="O30" i="15" s="1"/>
  <c r="M31" i="15"/>
  <c r="N31" i="15" s="1"/>
  <c r="O31" i="15" s="1"/>
  <c r="M32" i="15"/>
  <c r="N32" i="15" s="1"/>
  <c r="O32" i="15" s="1"/>
  <c r="M33" i="15"/>
  <c r="N33" i="15" s="1"/>
  <c r="O33" i="15" s="1"/>
  <c r="M34" i="15"/>
  <c r="N34" i="15" s="1"/>
  <c r="O34" i="15" s="1"/>
  <c r="M35" i="15"/>
  <c r="N35" i="15" s="1"/>
  <c r="O35" i="15" s="1"/>
  <c r="M36" i="15"/>
  <c r="N36" i="15" s="1"/>
  <c r="O36" i="15" s="1"/>
  <c r="M37" i="15"/>
  <c r="N37" i="15" s="1"/>
  <c r="O37" i="15" s="1"/>
  <c r="M38" i="15"/>
  <c r="N38" i="15" s="1"/>
  <c r="O38" i="15" s="1"/>
  <c r="M39" i="15"/>
  <c r="N39" i="15" s="1"/>
  <c r="O39" i="15" s="1"/>
  <c r="M40" i="15"/>
  <c r="N40" i="15" s="1"/>
  <c r="O40" i="15" s="1"/>
  <c r="M41" i="15"/>
  <c r="N41" i="15" s="1"/>
  <c r="O41" i="15" s="1"/>
  <c r="M42" i="15"/>
  <c r="N42" i="15" s="1"/>
  <c r="O42" i="15" s="1"/>
  <c r="M43" i="15"/>
  <c r="N43" i="15" s="1"/>
  <c r="O43" i="15" s="1"/>
  <c r="M44" i="15"/>
  <c r="N44" i="15" s="1"/>
  <c r="O44" i="15" s="1"/>
  <c r="M45" i="15"/>
  <c r="N45" i="15" s="1"/>
  <c r="O45" i="15" s="1"/>
  <c r="M46" i="15"/>
  <c r="N46" i="15" s="1"/>
  <c r="O46" i="15" s="1"/>
  <c r="M47" i="15"/>
  <c r="N47" i="15" s="1"/>
  <c r="O47" i="15" s="1"/>
  <c r="M48" i="15"/>
  <c r="N48" i="15" s="1"/>
  <c r="O48" i="15" s="1"/>
  <c r="M49" i="15"/>
  <c r="N49" i="15" s="1"/>
  <c r="O49" i="15" s="1"/>
  <c r="M50" i="15"/>
  <c r="N50" i="15" s="1"/>
  <c r="O50" i="15" s="1"/>
  <c r="M51" i="15"/>
  <c r="N51" i="15" s="1"/>
  <c r="O51" i="15" s="1"/>
  <c r="M52" i="15"/>
  <c r="N52" i="15" s="1"/>
  <c r="O52" i="15" s="1"/>
  <c r="M53" i="15"/>
  <c r="N53" i="15" s="1"/>
  <c r="O53" i="15" s="1"/>
  <c r="M54" i="15"/>
  <c r="N54" i="15" s="1"/>
  <c r="O54" i="15" s="1"/>
  <c r="M55" i="15"/>
  <c r="N55" i="15" s="1"/>
  <c r="O55" i="15" s="1"/>
  <c r="M56" i="15"/>
  <c r="N56" i="15" s="1"/>
  <c r="O56" i="15" s="1"/>
  <c r="M57" i="15"/>
  <c r="N57" i="15"/>
  <c r="O57" i="15" s="1"/>
  <c r="M58" i="15"/>
  <c r="N58" i="15" s="1"/>
  <c r="O58" i="15" s="1"/>
  <c r="M59" i="15"/>
  <c r="N59" i="15" s="1"/>
  <c r="O59" i="15" s="1"/>
  <c r="M60" i="15"/>
  <c r="N60" i="15" s="1"/>
  <c r="O60" i="15" s="1"/>
  <c r="M61" i="15"/>
  <c r="N61" i="15" s="1"/>
  <c r="O61" i="15" s="1"/>
  <c r="M62" i="15"/>
  <c r="N62" i="15" s="1"/>
  <c r="O62" i="15" s="1"/>
  <c r="M63" i="15"/>
  <c r="N63" i="15" s="1"/>
  <c r="O63" i="15" s="1"/>
  <c r="M64" i="15"/>
  <c r="N64" i="15" s="1"/>
  <c r="O64" i="15" s="1"/>
  <c r="M65" i="15"/>
  <c r="N65" i="15" s="1"/>
  <c r="O65" i="15" s="1"/>
  <c r="M66" i="15"/>
  <c r="N66" i="15" s="1"/>
  <c r="O66" i="15" s="1"/>
  <c r="M67" i="15"/>
  <c r="N67" i="15" s="1"/>
  <c r="O67" i="15" s="1"/>
  <c r="M68" i="15"/>
  <c r="N68" i="15" s="1"/>
  <c r="O68" i="15" s="1"/>
  <c r="M69" i="15"/>
  <c r="N69" i="15" s="1"/>
  <c r="O69" i="15" s="1"/>
  <c r="M70" i="15"/>
  <c r="N70" i="15" s="1"/>
  <c r="O70" i="15" s="1"/>
  <c r="M71" i="15"/>
  <c r="N71" i="15" s="1"/>
  <c r="O71" i="15" s="1"/>
  <c r="M72" i="15"/>
  <c r="N72" i="15" s="1"/>
  <c r="O72" i="15" s="1"/>
  <c r="M73" i="15"/>
  <c r="N73" i="15" s="1"/>
  <c r="O73" i="15" s="1"/>
  <c r="M74" i="15"/>
  <c r="N74" i="15" s="1"/>
  <c r="O74" i="15" s="1"/>
  <c r="M75" i="15"/>
  <c r="N75" i="15" s="1"/>
  <c r="O75" i="15" s="1"/>
  <c r="M76" i="15"/>
  <c r="N76" i="15" s="1"/>
  <c r="O76" i="15" s="1"/>
  <c r="M77" i="15"/>
  <c r="N77" i="15" s="1"/>
  <c r="O77" i="15" s="1"/>
  <c r="M78" i="15"/>
  <c r="N78" i="15" s="1"/>
  <c r="O78" i="15" s="1"/>
  <c r="M79" i="15"/>
  <c r="N79" i="15" s="1"/>
  <c r="O79" i="15" s="1"/>
  <c r="M80" i="15"/>
  <c r="N80" i="15"/>
  <c r="O80" i="15" s="1"/>
  <c r="M81" i="15"/>
  <c r="N81" i="15" s="1"/>
  <c r="O81" i="15" s="1"/>
  <c r="M82" i="15"/>
  <c r="N82" i="15" s="1"/>
  <c r="O82" i="15" s="1"/>
  <c r="M83" i="15"/>
  <c r="N83" i="15" s="1"/>
  <c r="O83" i="15" s="1"/>
  <c r="M84" i="15"/>
  <c r="N84" i="15" s="1"/>
  <c r="O84" i="15" s="1"/>
  <c r="M85" i="15"/>
  <c r="N85" i="15" s="1"/>
  <c r="O85" i="15" s="1"/>
  <c r="M86" i="15"/>
  <c r="N86" i="15" s="1"/>
  <c r="O86" i="15" s="1"/>
  <c r="M87" i="15"/>
  <c r="N87" i="15" s="1"/>
  <c r="O87" i="15" s="1"/>
  <c r="M88" i="15"/>
  <c r="N88" i="15" s="1"/>
  <c r="O88" i="15" s="1"/>
  <c r="M89" i="15"/>
  <c r="N89" i="15" s="1"/>
  <c r="O89" i="15" s="1"/>
  <c r="M90" i="15"/>
  <c r="N90" i="15" s="1"/>
  <c r="O90" i="15" s="1"/>
  <c r="M91" i="15"/>
  <c r="N91" i="15" s="1"/>
  <c r="O91" i="15" s="1"/>
  <c r="M92" i="15"/>
  <c r="N92" i="15" s="1"/>
  <c r="O92" i="15" s="1"/>
  <c r="M16" i="15"/>
  <c r="N16" i="15" s="1"/>
  <c r="O16" i="15" s="1"/>
  <c r="M17" i="15"/>
  <c r="N17" i="15" s="1"/>
  <c r="O17" i="15" s="1"/>
  <c r="M16" i="16"/>
  <c r="N16" i="16" s="1"/>
  <c r="O16" i="16" s="1"/>
  <c r="O129" i="16" s="1"/>
  <c r="O29" i="17" l="1"/>
  <c r="O93" i="15"/>
  <c r="K45" i="14" l="1"/>
  <c r="M44" i="14"/>
  <c r="N44" i="14" s="1"/>
  <c r="O44" i="14" s="1"/>
  <c r="M43" i="14"/>
  <c r="N43" i="14" s="1"/>
  <c r="O43" i="14" s="1"/>
  <c r="M42" i="14"/>
  <c r="N42" i="14" s="1"/>
  <c r="O42" i="14" s="1"/>
  <c r="M41" i="14"/>
  <c r="N41" i="14" s="1"/>
  <c r="O41" i="14" s="1"/>
  <c r="N40" i="14"/>
  <c r="O40" i="14" s="1"/>
  <c r="M40" i="14"/>
  <c r="M39" i="14"/>
  <c r="N39" i="14" s="1"/>
  <c r="O39" i="14" s="1"/>
  <c r="M38" i="14"/>
  <c r="N38" i="14" s="1"/>
  <c r="O38" i="14" s="1"/>
  <c r="M37" i="14"/>
  <c r="N37" i="14" s="1"/>
  <c r="O37" i="14" s="1"/>
  <c r="M36" i="14"/>
  <c r="N36" i="14" s="1"/>
  <c r="O36" i="14" s="1"/>
  <c r="M35" i="14"/>
  <c r="N35" i="14" s="1"/>
  <c r="O35" i="14" s="1"/>
  <c r="M34" i="14"/>
  <c r="N34" i="14" s="1"/>
  <c r="O34" i="14" s="1"/>
  <c r="M33" i="14"/>
  <c r="N33" i="14" s="1"/>
  <c r="O33" i="14" s="1"/>
  <c r="M32" i="14"/>
  <c r="N32" i="14" s="1"/>
  <c r="O32" i="14" s="1"/>
  <c r="M31" i="14"/>
  <c r="N31" i="14" s="1"/>
  <c r="O31" i="14" s="1"/>
  <c r="M30" i="14"/>
  <c r="N30" i="14" s="1"/>
  <c r="O30" i="14" s="1"/>
  <c r="M29" i="14"/>
  <c r="N29" i="14" s="1"/>
  <c r="O29" i="14" s="1"/>
  <c r="O28" i="14"/>
  <c r="N28" i="14"/>
  <c r="M28" i="14"/>
  <c r="M27" i="14"/>
  <c r="N27" i="14" s="1"/>
  <c r="O27" i="14" s="1"/>
  <c r="M26" i="14"/>
  <c r="N26" i="14" s="1"/>
  <c r="O26" i="14" s="1"/>
  <c r="M25" i="14"/>
  <c r="N25" i="14" s="1"/>
  <c r="O25" i="14" s="1"/>
  <c r="M24" i="14"/>
  <c r="N24" i="14" s="1"/>
  <c r="O24" i="14" s="1"/>
  <c r="M23" i="14"/>
  <c r="N23" i="14" s="1"/>
  <c r="O23" i="14" s="1"/>
  <c r="M22" i="14"/>
  <c r="N22" i="14" s="1"/>
  <c r="O22" i="14" s="1"/>
  <c r="M21" i="14"/>
  <c r="N21" i="14" s="1"/>
  <c r="O21" i="14" s="1"/>
  <c r="M20" i="14"/>
  <c r="N20" i="14" s="1"/>
  <c r="O20" i="14" s="1"/>
  <c r="N19" i="14"/>
  <c r="O19" i="14" s="1"/>
  <c r="M19" i="14"/>
  <c r="M18" i="14"/>
  <c r="N18" i="14" s="1"/>
  <c r="O18" i="14" s="1"/>
  <c r="M17" i="14"/>
  <c r="N17" i="14" s="1"/>
  <c r="O17" i="14" s="1"/>
  <c r="M16" i="14"/>
  <c r="N16" i="14" s="1"/>
  <c r="O16" i="14" s="1"/>
  <c r="K47" i="13"/>
  <c r="O46" i="13"/>
  <c r="M46" i="13"/>
  <c r="N46" i="13" s="1"/>
  <c r="M45" i="13"/>
  <c r="N45" i="13" s="1"/>
  <c r="O45" i="13" s="1"/>
  <c r="M44" i="13"/>
  <c r="N44" i="13" s="1"/>
  <c r="O44" i="13" s="1"/>
  <c r="M43" i="13"/>
  <c r="N43" i="13" s="1"/>
  <c r="O43" i="13" s="1"/>
  <c r="M42" i="13"/>
  <c r="N42" i="13" s="1"/>
  <c r="O42" i="13" s="1"/>
  <c r="N41" i="13"/>
  <c r="O41" i="13" s="1"/>
  <c r="M41" i="13"/>
  <c r="M40" i="13"/>
  <c r="N40" i="13" s="1"/>
  <c r="O40" i="13" s="1"/>
  <c r="M39" i="13"/>
  <c r="N39" i="13" s="1"/>
  <c r="O39" i="13" s="1"/>
  <c r="O38" i="13"/>
  <c r="M38" i="13"/>
  <c r="N38" i="13" s="1"/>
  <c r="M37" i="13"/>
  <c r="N37" i="13" s="1"/>
  <c r="O37" i="13" s="1"/>
  <c r="M36" i="13"/>
  <c r="N36" i="13" s="1"/>
  <c r="O36" i="13" s="1"/>
  <c r="M35" i="13"/>
  <c r="N35" i="13" s="1"/>
  <c r="O35" i="13" s="1"/>
  <c r="M34" i="13"/>
  <c r="N34" i="13" s="1"/>
  <c r="O34" i="13" s="1"/>
  <c r="N33" i="13"/>
  <c r="O33" i="13" s="1"/>
  <c r="M33" i="13"/>
  <c r="M32" i="13"/>
  <c r="N32" i="13" s="1"/>
  <c r="O32" i="13" s="1"/>
  <c r="M31" i="13"/>
  <c r="N31" i="13" s="1"/>
  <c r="O31" i="13" s="1"/>
  <c r="O30" i="13"/>
  <c r="M30" i="13"/>
  <c r="N30" i="13" s="1"/>
  <c r="M29" i="13"/>
  <c r="N29" i="13" s="1"/>
  <c r="O29" i="13" s="1"/>
  <c r="M28" i="13"/>
  <c r="N28" i="13" s="1"/>
  <c r="O28" i="13" s="1"/>
  <c r="M27" i="13"/>
  <c r="N27" i="13" s="1"/>
  <c r="O27" i="13" s="1"/>
  <c r="M26" i="13"/>
  <c r="N26" i="13" s="1"/>
  <c r="O26" i="13" s="1"/>
  <c r="N25" i="13"/>
  <c r="O25" i="13" s="1"/>
  <c r="M25" i="13"/>
  <c r="M24" i="13"/>
  <c r="N24" i="13" s="1"/>
  <c r="O24" i="13" s="1"/>
  <c r="M23" i="13"/>
  <c r="N23" i="13" s="1"/>
  <c r="O23" i="13" s="1"/>
  <c r="O22" i="13"/>
  <c r="M22" i="13"/>
  <c r="N22" i="13" s="1"/>
  <c r="M21" i="13"/>
  <c r="N21" i="13" s="1"/>
  <c r="O21" i="13" s="1"/>
  <c r="M20" i="13"/>
  <c r="N20" i="13" s="1"/>
  <c r="O20" i="13" s="1"/>
  <c r="M19" i="13"/>
  <c r="N19" i="13" s="1"/>
  <c r="O19" i="13" s="1"/>
  <c r="N18" i="13"/>
  <c r="O18" i="13" s="1"/>
  <c r="M18" i="13"/>
  <c r="M17" i="13"/>
  <c r="N17" i="13" s="1"/>
  <c r="O17" i="13" s="1"/>
  <c r="M16" i="13"/>
  <c r="N16" i="13" s="1"/>
  <c r="O16" i="13" s="1"/>
  <c r="O45" i="14" l="1"/>
  <c r="O47" i="13"/>
  <c r="M21" i="11"/>
  <c r="N21" i="11" s="1"/>
  <c r="O21" i="11" s="1"/>
  <c r="M22" i="11"/>
  <c r="N22" i="11" s="1"/>
  <c r="O22" i="11" s="1"/>
  <c r="M23" i="11"/>
  <c r="N23" i="11" s="1"/>
  <c r="O23" i="11" s="1"/>
  <c r="M24" i="11"/>
  <c r="N24" i="11" s="1"/>
  <c r="O24" i="11" s="1"/>
  <c r="M25" i="11"/>
  <c r="N25" i="11" s="1"/>
  <c r="O25" i="11" s="1"/>
  <c r="M26" i="11"/>
  <c r="N26" i="11" s="1"/>
  <c r="O26" i="11" s="1"/>
  <c r="M27" i="11"/>
  <c r="N27" i="11" s="1"/>
  <c r="O27" i="11" s="1"/>
  <c r="M28" i="11"/>
  <c r="N28" i="11" s="1"/>
  <c r="O28" i="11" s="1"/>
  <c r="M29" i="11"/>
  <c r="N29" i="11" s="1"/>
  <c r="O29" i="11" s="1"/>
  <c r="M30" i="11"/>
  <c r="N30" i="11" s="1"/>
  <c r="O30" i="11" s="1"/>
  <c r="M31" i="11"/>
  <c r="N31" i="11" s="1"/>
  <c r="O31" i="11" s="1"/>
  <c r="M32" i="11"/>
  <c r="N32" i="11" s="1"/>
  <c r="O32" i="11" s="1"/>
  <c r="M33" i="11"/>
  <c r="N33" i="11" s="1"/>
  <c r="O33" i="11" s="1"/>
  <c r="M34" i="11"/>
  <c r="N34" i="11" s="1"/>
  <c r="O34" i="11" s="1"/>
  <c r="M35" i="11"/>
  <c r="N35" i="11" s="1"/>
  <c r="O35" i="11" s="1"/>
  <c r="M36" i="11"/>
  <c r="N36" i="11" s="1"/>
  <c r="O36" i="11" s="1"/>
  <c r="M37" i="11"/>
  <c r="N37" i="11" s="1"/>
  <c r="O37" i="11" s="1"/>
  <c r="M38" i="11"/>
  <c r="N38" i="11" s="1"/>
  <c r="O38" i="11" s="1"/>
  <c r="M39" i="11"/>
  <c r="N39" i="11" s="1"/>
  <c r="O39" i="11" s="1"/>
  <c r="M40" i="11"/>
  <c r="N40" i="11" s="1"/>
  <c r="O40" i="11" s="1"/>
  <c r="M41" i="11"/>
  <c r="N41" i="11" s="1"/>
  <c r="O41" i="11" s="1"/>
  <c r="M42" i="11"/>
  <c r="N42" i="11" s="1"/>
  <c r="O42" i="11" s="1"/>
  <c r="M43" i="11"/>
  <c r="N43" i="11" s="1"/>
  <c r="O43" i="11" s="1"/>
  <c r="M44" i="11"/>
  <c r="N44" i="11" s="1"/>
  <c r="O44" i="11" s="1"/>
  <c r="M45" i="11"/>
  <c r="N45" i="11" s="1"/>
  <c r="O45" i="11" s="1"/>
  <c r="M46" i="11"/>
  <c r="N46" i="11" s="1"/>
  <c r="O46" i="11" s="1"/>
  <c r="M47" i="11"/>
  <c r="N47" i="11" s="1"/>
  <c r="O47" i="11" s="1"/>
  <c r="M48" i="11"/>
  <c r="N48" i="11" s="1"/>
  <c r="O48" i="11" s="1"/>
  <c r="M49" i="11"/>
  <c r="N49" i="11" s="1"/>
  <c r="O49" i="11" s="1"/>
  <c r="M50" i="11"/>
  <c r="N50" i="11" s="1"/>
  <c r="O50" i="11" s="1"/>
  <c r="M51" i="11"/>
  <c r="N51" i="11" s="1"/>
  <c r="O51" i="11" s="1"/>
  <c r="M52" i="11"/>
  <c r="N52" i="11" s="1"/>
  <c r="O52" i="11" s="1"/>
  <c r="M53" i="11"/>
  <c r="N53" i="11" s="1"/>
  <c r="O53" i="11" s="1"/>
  <c r="M54" i="11"/>
  <c r="N54" i="11" s="1"/>
  <c r="O54" i="11" s="1"/>
  <c r="M55" i="11"/>
  <c r="N55" i="11" s="1"/>
  <c r="O55" i="11" s="1"/>
  <c r="M56" i="11"/>
  <c r="N56" i="11" s="1"/>
  <c r="O56" i="11" s="1"/>
  <c r="M57" i="11"/>
  <c r="N57" i="11" s="1"/>
  <c r="O57" i="11" s="1"/>
  <c r="M58" i="11"/>
  <c r="N58" i="11" s="1"/>
  <c r="O58" i="11" s="1"/>
  <c r="M59" i="11"/>
  <c r="N59" i="11" s="1"/>
  <c r="O59" i="11" s="1"/>
  <c r="M60" i="11"/>
  <c r="N60" i="11" s="1"/>
  <c r="O60" i="11" s="1"/>
  <c r="M61" i="11"/>
  <c r="N61" i="11" s="1"/>
  <c r="O61" i="11" s="1"/>
  <c r="M62" i="11"/>
  <c r="N62" i="11" s="1"/>
  <c r="O62" i="11" s="1"/>
  <c r="M63" i="11"/>
  <c r="N63" i="11" s="1"/>
  <c r="O63" i="11" s="1"/>
  <c r="M64" i="11"/>
  <c r="N64" i="11" s="1"/>
  <c r="O64" i="11" s="1"/>
  <c r="M65" i="11"/>
  <c r="N65" i="11" s="1"/>
  <c r="O65" i="11" s="1"/>
  <c r="M66" i="11"/>
  <c r="N66" i="11" s="1"/>
  <c r="O66" i="11" s="1"/>
  <c r="M67" i="11"/>
  <c r="N67" i="11" s="1"/>
  <c r="O67" i="11" s="1"/>
  <c r="M68" i="11"/>
  <c r="N68" i="11" s="1"/>
  <c r="O68" i="11" s="1"/>
  <c r="M69" i="11"/>
  <c r="N69" i="11" s="1"/>
  <c r="O69" i="11" s="1"/>
  <c r="M70" i="11"/>
  <c r="N70" i="11" s="1"/>
  <c r="O70" i="11" s="1"/>
  <c r="M71" i="11"/>
  <c r="N71" i="11" s="1"/>
  <c r="O71" i="11" s="1"/>
  <c r="M72" i="11"/>
  <c r="N72" i="11" s="1"/>
  <c r="O72" i="11" s="1"/>
  <c r="M73" i="11"/>
  <c r="N73" i="11" s="1"/>
  <c r="O73" i="11" s="1"/>
  <c r="M74" i="11"/>
  <c r="N74" i="11" s="1"/>
  <c r="O74" i="11" s="1"/>
  <c r="M75" i="11"/>
  <c r="N75" i="11" s="1"/>
  <c r="O75" i="11" s="1"/>
  <c r="M76" i="11"/>
  <c r="N76" i="11" s="1"/>
  <c r="O76" i="11" s="1"/>
  <c r="M77" i="11"/>
  <c r="N77" i="11" s="1"/>
  <c r="O77" i="11" s="1"/>
  <c r="M78" i="11"/>
  <c r="N78" i="11" s="1"/>
  <c r="O78" i="11" s="1"/>
  <c r="M79" i="11"/>
  <c r="N79" i="11" s="1"/>
  <c r="O79" i="11" s="1"/>
  <c r="M80" i="11"/>
  <c r="N80" i="11" s="1"/>
  <c r="O80" i="11" s="1"/>
  <c r="M81" i="11"/>
  <c r="N81" i="11" s="1"/>
  <c r="O81" i="11" s="1"/>
  <c r="M82" i="11"/>
  <c r="N82" i="11" s="1"/>
  <c r="O82" i="11" s="1"/>
  <c r="M83" i="11"/>
  <c r="N83" i="11" s="1"/>
  <c r="O83" i="11" s="1"/>
  <c r="M84" i="11"/>
  <c r="N84" i="11" s="1"/>
  <c r="O84" i="11" s="1"/>
  <c r="M85" i="11"/>
  <c r="N85" i="11" s="1"/>
  <c r="O85" i="11" s="1"/>
  <c r="M86" i="11"/>
  <c r="N86" i="11" s="1"/>
  <c r="O86" i="11" s="1"/>
  <c r="M87" i="11"/>
  <c r="N87" i="11" s="1"/>
  <c r="O87" i="11" s="1"/>
  <c r="M88" i="11"/>
  <c r="N88" i="11" s="1"/>
  <c r="O88" i="11" s="1"/>
  <c r="M89" i="11"/>
  <c r="N89" i="11" s="1"/>
  <c r="O89" i="11" s="1"/>
  <c r="M90" i="11"/>
  <c r="N90" i="11" s="1"/>
  <c r="O90" i="11" s="1"/>
  <c r="M91" i="11"/>
  <c r="N91" i="11" s="1"/>
  <c r="O91" i="11" s="1"/>
  <c r="M92" i="11"/>
  <c r="N92" i="11" s="1"/>
  <c r="O92" i="11" s="1"/>
  <c r="M93" i="11"/>
  <c r="N93" i="11" s="1"/>
  <c r="O93" i="11" s="1"/>
  <c r="M94" i="11"/>
  <c r="N94" i="11" s="1"/>
  <c r="O94" i="11" s="1"/>
  <c r="M95" i="11"/>
  <c r="N95" i="11" s="1"/>
  <c r="O95" i="11" s="1"/>
  <c r="M96" i="11"/>
  <c r="N96" i="11" s="1"/>
  <c r="O96" i="11" s="1"/>
  <c r="M97" i="11"/>
  <c r="N97" i="11" s="1"/>
  <c r="O97" i="11" s="1"/>
  <c r="M98" i="11"/>
  <c r="N98" i="11" s="1"/>
  <c r="O98" i="11" s="1"/>
  <c r="M99" i="11"/>
  <c r="N99" i="11" s="1"/>
  <c r="O99" i="11" s="1"/>
  <c r="M100" i="11"/>
  <c r="N100" i="11" s="1"/>
  <c r="O100" i="11" s="1"/>
  <c r="M101" i="11"/>
  <c r="N101" i="11" s="1"/>
  <c r="O101" i="11" s="1"/>
  <c r="M102" i="11"/>
  <c r="N102" i="11" s="1"/>
  <c r="O102" i="11" s="1"/>
  <c r="M105" i="11"/>
  <c r="N105" i="11" s="1"/>
  <c r="O105" i="11" s="1"/>
  <c r="M106" i="11"/>
  <c r="N106" i="11" s="1"/>
  <c r="O106" i="11" s="1"/>
  <c r="M107" i="11"/>
  <c r="N107" i="11" s="1"/>
  <c r="O107" i="11" s="1"/>
  <c r="M108" i="11"/>
  <c r="N108" i="11" s="1"/>
  <c r="O108" i="11" s="1"/>
  <c r="M109" i="11"/>
  <c r="N109" i="11" s="1"/>
  <c r="O109" i="11" s="1"/>
  <c r="M110" i="11"/>
  <c r="N110" i="11" s="1"/>
  <c r="O110" i="11" s="1"/>
  <c r="M111" i="11"/>
  <c r="N111" i="11" s="1"/>
  <c r="O111" i="11" s="1"/>
  <c r="M112" i="11"/>
  <c r="N112" i="11" s="1"/>
  <c r="O112" i="11" s="1"/>
  <c r="M113" i="11"/>
  <c r="N113" i="11" s="1"/>
  <c r="O113" i="11" s="1"/>
  <c r="M114" i="11"/>
  <c r="N114" i="11" s="1"/>
  <c r="O114" i="11" s="1"/>
  <c r="M115" i="11"/>
  <c r="N115" i="11" s="1"/>
  <c r="O115" i="11" s="1"/>
  <c r="M116" i="11"/>
  <c r="N116" i="11" s="1"/>
  <c r="O116" i="11" s="1"/>
  <c r="M117" i="11"/>
  <c r="N117" i="11" s="1"/>
  <c r="O117" i="11" s="1"/>
  <c r="M118" i="11"/>
  <c r="N118" i="11" s="1"/>
  <c r="O118" i="11" s="1"/>
  <c r="M119" i="11"/>
  <c r="N119" i="11" s="1"/>
  <c r="O119" i="11" s="1"/>
  <c r="M120" i="11"/>
  <c r="N120" i="11" s="1"/>
  <c r="O120" i="11" s="1"/>
  <c r="M121" i="11"/>
  <c r="N121" i="11" s="1"/>
  <c r="O121" i="11" s="1"/>
  <c r="M122" i="11"/>
  <c r="N122" i="11" s="1"/>
  <c r="O122" i="11" s="1"/>
  <c r="M123" i="11"/>
  <c r="N123" i="11" s="1"/>
  <c r="O123" i="11" s="1"/>
  <c r="M124" i="11"/>
  <c r="N124" i="11" s="1"/>
  <c r="O124" i="11" s="1"/>
  <c r="M125" i="11"/>
  <c r="N125" i="11" s="1"/>
  <c r="O125" i="11" s="1"/>
  <c r="M126" i="11"/>
  <c r="N126" i="11" s="1"/>
  <c r="O126" i="11" s="1"/>
  <c r="M127" i="11"/>
  <c r="N127" i="11" s="1"/>
  <c r="O127" i="11" s="1"/>
  <c r="M128" i="11"/>
  <c r="N128" i="11" s="1"/>
  <c r="O128" i="11" s="1"/>
  <c r="M129" i="11"/>
  <c r="N129" i="11" s="1"/>
  <c r="O129" i="11" s="1"/>
  <c r="M130" i="11"/>
  <c r="N130" i="11" s="1"/>
  <c r="O130" i="11" s="1"/>
  <c r="M131" i="11"/>
  <c r="N131" i="11" s="1"/>
  <c r="O131" i="11" s="1"/>
  <c r="M132" i="11"/>
  <c r="N132" i="11" s="1"/>
  <c r="O132" i="11" s="1"/>
  <c r="M133" i="11"/>
  <c r="N133" i="11" s="1"/>
  <c r="O133" i="11" s="1"/>
  <c r="M134" i="11"/>
  <c r="N134" i="11" s="1"/>
  <c r="O134" i="11" s="1"/>
  <c r="M135" i="11"/>
  <c r="N135" i="11" s="1"/>
  <c r="O135" i="11" s="1"/>
  <c r="M136" i="11"/>
  <c r="N136" i="11" s="1"/>
  <c r="O136" i="11" s="1"/>
  <c r="M137" i="11"/>
  <c r="N137" i="11" s="1"/>
  <c r="O137" i="11" s="1"/>
  <c r="M138" i="11"/>
  <c r="N138" i="11" s="1"/>
  <c r="O138" i="11" s="1"/>
  <c r="M139" i="11"/>
  <c r="N139" i="11" s="1"/>
  <c r="O139" i="11" s="1"/>
  <c r="M140" i="11"/>
  <c r="N140" i="11" s="1"/>
  <c r="O140" i="11" s="1"/>
  <c r="M141" i="11"/>
  <c r="N141" i="11" s="1"/>
  <c r="O141" i="11" s="1"/>
  <c r="M142" i="11"/>
  <c r="N142" i="11" s="1"/>
  <c r="O142" i="11" s="1"/>
  <c r="M143" i="11"/>
  <c r="N143" i="11" s="1"/>
  <c r="O143" i="11" s="1"/>
  <c r="M144" i="11"/>
  <c r="N144" i="11" s="1"/>
  <c r="O144" i="11" s="1"/>
  <c r="M145" i="11"/>
  <c r="N145" i="11" s="1"/>
  <c r="O145" i="11" s="1"/>
  <c r="M146" i="11"/>
  <c r="N146" i="11" s="1"/>
  <c r="O146" i="11" s="1"/>
  <c r="M147" i="11"/>
  <c r="N147" i="11" s="1"/>
  <c r="O147" i="11" s="1"/>
  <c r="M148" i="11"/>
  <c r="N148" i="11" s="1"/>
  <c r="O148" i="11" s="1"/>
  <c r="M149" i="11"/>
  <c r="N149" i="11" s="1"/>
  <c r="O149" i="11" s="1"/>
  <c r="M150" i="11"/>
  <c r="N150" i="11" s="1"/>
  <c r="O150" i="11" s="1"/>
  <c r="M151" i="11"/>
  <c r="N151" i="11" s="1"/>
  <c r="O151" i="11" s="1"/>
  <c r="M152" i="11"/>
  <c r="N152" i="11" s="1"/>
  <c r="O152" i="11" s="1"/>
  <c r="M153" i="11"/>
  <c r="N153" i="11" s="1"/>
  <c r="O153" i="11" s="1"/>
  <c r="M154" i="11"/>
  <c r="N154" i="11" s="1"/>
  <c r="O154" i="11" s="1"/>
  <c r="M155" i="11"/>
  <c r="N155" i="11" s="1"/>
  <c r="O155" i="11" s="1"/>
  <c r="M156" i="11"/>
  <c r="N156" i="11" s="1"/>
  <c r="O156" i="11" s="1"/>
  <c r="M157" i="11"/>
  <c r="N157" i="11" s="1"/>
  <c r="O157" i="11" s="1"/>
  <c r="M158" i="11"/>
  <c r="N158" i="11" s="1"/>
  <c r="O158" i="11" s="1"/>
  <c r="M159" i="11"/>
  <c r="N159" i="11" s="1"/>
  <c r="O159" i="11" s="1"/>
  <c r="M160" i="11"/>
  <c r="N160" i="11" s="1"/>
  <c r="O160" i="11" s="1"/>
  <c r="M161" i="11"/>
  <c r="N161" i="11" s="1"/>
  <c r="O161" i="11" s="1"/>
  <c r="M162" i="11"/>
  <c r="N162" i="11" s="1"/>
  <c r="O162" i="11" s="1"/>
  <c r="M163" i="11"/>
  <c r="N163" i="11" s="1"/>
  <c r="O163" i="11" s="1"/>
  <c r="M164" i="11"/>
  <c r="N164" i="11" s="1"/>
  <c r="O164" i="11" s="1"/>
  <c r="M165" i="11"/>
  <c r="N165" i="11" s="1"/>
  <c r="O165" i="11" s="1"/>
  <c r="M166" i="11"/>
  <c r="N166" i="11" s="1"/>
  <c r="O166" i="11" s="1"/>
  <c r="M167" i="11"/>
  <c r="N167" i="11" s="1"/>
  <c r="O167" i="11" s="1"/>
  <c r="M168" i="11"/>
  <c r="N168" i="11"/>
  <c r="O168" i="11" s="1"/>
  <c r="M169" i="11"/>
  <c r="N169" i="11" s="1"/>
  <c r="O169" i="11" s="1"/>
  <c r="M170" i="11"/>
  <c r="N170" i="11" s="1"/>
  <c r="O170" i="11" s="1"/>
  <c r="M171" i="11"/>
  <c r="N171" i="11" s="1"/>
  <c r="O171" i="11" s="1"/>
  <c r="M172" i="11"/>
  <c r="N172" i="11" s="1"/>
  <c r="O172" i="11" s="1"/>
  <c r="M173" i="11"/>
  <c r="N173" i="11" s="1"/>
  <c r="O173" i="11" s="1"/>
  <c r="M174" i="11"/>
  <c r="N174" i="11" s="1"/>
  <c r="O174" i="11" s="1"/>
  <c r="M175" i="11"/>
  <c r="N175" i="11" s="1"/>
  <c r="O175" i="11" s="1"/>
  <c r="M176" i="11"/>
  <c r="N176" i="11" s="1"/>
  <c r="O176" i="11" s="1"/>
  <c r="M177" i="11"/>
  <c r="N177" i="11" s="1"/>
  <c r="O177" i="11" s="1"/>
  <c r="M178" i="11"/>
  <c r="N178" i="11" s="1"/>
  <c r="O178" i="11" s="1"/>
  <c r="M179" i="11"/>
  <c r="N179" i="11" s="1"/>
  <c r="O179" i="11" s="1"/>
  <c r="M180" i="11"/>
  <c r="N180" i="11" s="1"/>
  <c r="O180" i="11" s="1"/>
  <c r="M181" i="11"/>
  <c r="N181" i="11" s="1"/>
  <c r="O181" i="11" s="1"/>
  <c r="M182" i="11"/>
  <c r="N182" i="11" s="1"/>
  <c r="O182" i="11" s="1"/>
  <c r="M183" i="11"/>
  <c r="N183" i="11" s="1"/>
  <c r="O183" i="11" s="1"/>
  <c r="M184" i="11"/>
  <c r="N184" i="11" s="1"/>
  <c r="O184" i="11" s="1"/>
  <c r="M185" i="11"/>
  <c r="N185" i="11" s="1"/>
  <c r="O185" i="11" s="1"/>
  <c r="M186" i="11"/>
  <c r="N186" i="11" s="1"/>
  <c r="O186" i="11" s="1"/>
  <c r="K18" i="12"/>
  <c r="M17" i="12"/>
  <c r="N17" i="12" s="1"/>
  <c r="O17" i="12" s="1"/>
  <c r="M16" i="12"/>
  <c r="N16" i="12" s="1"/>
  <c r="O16" i="12" s="1"/>
  <c r="K187" i="11"/>
  <c r="M20" i="11"/>
  <c r="N20" i="11" s="1"/>
  <c r="O20" i="11" s="1"/>
  <c r="M19" i="11"/>
  <c r="N19" i="11" s="1"/>
  <c r="O19" i="11" s="1"/>
  <c r="M18" i="11"/>
  <c r="N18" i="11" s="1"/>
  <c r="O18" i="11" s="1"/>
  <c r="M17" i="11"/>
  <c r="N17" i="11" s="1"/>
  <c r="O17" i="11" s="1"/>
  <c r="M16" i="11"/>
  <c r="N16" i="11" s="1"/>
  <c r="O16" i="11" s="1"/>
  <c r="M24" i="9"/>
  <c r="N24" i="9" s="1"/>
  <c r="O24" i="9" s="1"/>
  <c r="M25" i="9"/>
  <c r="N25" i="9" s="1"/>
  <c r="O25" i="9" s="1"/>
  <c r="M26" i="9"/>
  <c r="N26" i="9"/>
  <c r="O26" i="9" s="1"/>
  <c r="M27" i="9"/>
  <c r="N27" i="9"/>
  <c r="O27" i="9"/>
  <c r="M28" i="9"/>
  <c r="N28" i="9" s="1"/>
  <c r="O28" i="9" s="1"/>
  <c r="M29" i="9"/>
  <c r="N29" i="9" s="1"/>
  <c r="O29" i="9" s="1"/>
  <c r="M30" i="9"/>
  <c r="N30" i="9"/>
  <c r="O30" i="9" s="1"/>
  <c r="M31" i="9"/>
  <c r="N31" i="9"/>
  <c r="O31" i="9"/>
  <c r="M32" i="9"/>
  <c r="N32" i="9" s="1"/>
  <c r="O32" i="9" s="1"/>
  <c r="M33" i="9"/>
  <c r="N33" i="9" s="1"/>
  <c r="O33" i="9" s="1"/>
  <c r="M34" i="9"/>
  <c r="N34" i="9"/>
  <c r="O34" i="9" s="1"/>
  <c r="K25" i="10"/>
  <c r="N24" i="10"/>
  <c r="O24" i="10" s="1"/>
  <c r="M24" i="10"/>
  <c r="M23" i="10"/>
  <c r="N23" i="10" s="1"/>
  <c r="O23" i="10" s="1"/>
  <c r="M22" i="10"/>
  <c r="N22" i="10" s="1"/>
  <c r="O22" i="10" s="1"/>
  <c r="M21" i="10"/>
  <c r="N21" i="10" s="1"/>
  <c r="O21" i="10" s="1"/>
  <c r="N20" i="10"/>
  <c r="O20" i="10" s="1"/>
  <c r="M20" i="10"/>
  <c r="M19" i="10"/>
  <c r="N19" i="10" s="1"/>
  <c r="O19" i="10" s="1"/>
  <c r="N18" i="10"/>
  <c r="O18" i="10" s="1"/>
  <c r="M18" i="10"/>
  <c r="M17" i="10"/>
  <c r="N17" i="10" s="1"/>
  <c r="O17" i="10" s="1"/>
  <c r="N16" i="10"/>
  <c r="O16" i="10" s="1"/>
  <c r="M16" i="10"/>
  <c r="K35" i="9"/>
  <c r="M23" i="9"/>
  <c r="N23" i="9" s="1"/>
  <c r="O23" i="9" s="1"/>
  <c r="M18" i="9"/>
  <c r="N18" i="9" s="1"/>
  <c r="O18" i="9" s="1"/>
  <c r="N17" i="9"/>
  <c r="O17" i="9" s="1"/>
  <c r="M17" i="9"/>
  <c r="N16" i="9"/>
  <c r="O16" i="9" s="1"/>
  <c r="M16" i="9"/>
  <c r="M18" i="7"/>
  <c r="N18" i="7" s="1"/>
  <c r="O18" i="7" s="1"/>
  <c r="M19" i="7"/>
  <c r="N19" i="7" s="1"/>
  <c r="O19" i="7" s="1"/>
  <c r="M20" i="7"/>
  <c r="N20" i="7"/>
  <c r="O20" i="7" s="1"/>
  <c r="M21" i="7"/>
  <c r="N21" i="7" s="1"/>
  <c r="O21" i="7" s="1"/>
  <c r="M22" i="7"/>
  <c r="N22" i="7" s="1"/>
  <c r="O22" i="7" s="1"/>
  <c r="M23" i="7"/>
  <c r="N23" i="7" s="1"/>
  <c r="O23" i="7" s="1"/>
  <c r="M24" i="7"/>
  <c r="N24" i="7"/>
  <c r="O24" i="7" s="1"/>
  <c r="M25" i="7"/>
  <c r="N25" i="7" s="1"/>
  <c r="O25" i="7" s="1"/>
  <c r="M26" i="7"/>
  <c r="N26" i="7"/>
  <c r="O26" i="7" s="1"/>
  <c r="M27" i="7"/>
  <c r="N27" i="7" s="1"/>
  <c r="O27" i="7" s="1"/>
  <c r="M28" i="7"/>
  <c r="N28" i="7"/>
  <c r="O28" i="7" s="1"/>
  <c r="M29" i="7"/>
  <c r="N29" i="7" s="1"/>
  <c r="O29" i="7" s="1"/>
  <c r="M30" i="7"/>
  <c r="N30" i="7"/>
  <c r="O30" i="7" s="1"/>
  <c r="M31" i="7"/>
  <c r="N31" i="7" s="1"/>
  <c r="O31" i="7" s="1"/>
  <c r="M32" i="7"/>
  <c r="N32" i="7"/>
  <c r="O32" i="7" s="1"/>
  <c r="M33" i="7"/>
  <c r="N33" i="7" s="1"/>
  <c r="O33" i="7" s="1"/>
  <c r="M34" i="7"/>
  <c r="N34" i="7"/>
  <c r="O34" i="7" s="1"/>
  <c r="M35" i="7"/>
  <c r="N35" i="7" s="1"/>
  <c r="O35" i="7" s="1"/>
  <c r="M36" i="7"/>
  <c r="N36" i="7"/>
  <c r="O36" i="7" s="1"/>
  <c r="M37" i="7"/>
  <c r="N37" i="7" s="1"/>
  <c r="O37" i="7" s="1"/>
  <c r="M38" i="7"/>
  <c r="N38" i="7"/>
  <c r="O38" i="7" s="1"/>
  <c r="M39" i="7"/>
  <c r="N39" i="7" s="1"/>
  <c r="O39" i="7" s="1"/>
  <c r="M40" i="7"/>
  <c r="N40" i="7"/>
  <c r="O40" i="7" s="1"/>
  <c r="M41" i="7"/>
  <c r="N41" i="7" s="1"/>
  <c r="O41" i="7" s="1"/>
  <c r="M42" i="7"/>
  <c r="N42" i="7"/>
  <c r="O42" i="7" s="1"/>
  <c r="M43" i="7"/>
  <c r="N43" i="7" s="1"/>
  <c r="O43" i="7" s="1"/>
  <c r="M44" i="7"/>
  <c r="N44" i="7"/>
  <c r="O44" i="7" s="1"/>
  <c r="M45" i="7"/>
  <c r="N45" i="7" s="1"/>
  <c r="O45" i="7" s="1"/>
  <c r="M46" i="7"/>
  <c r="N46" i="7"/>
  <c r="O46" i="7" s="1"/>
  <c r="M47" i="7"/>
  <c r="N47" i="7" s="1"/>
  <c r="O47" i="7" s="1"/>
  <c r="M48" i="7"/>
  <c r="N48" i="7"/>
  <c r="O48" i="7" s="1"/>
  <c r="M49" i="7"/>
  <c r="N49" i="7" s="1"/>
  <c r="O49" i="7" s="1"/>
  <c r="M50" i="7"/>
  <c r="N50" i="7"/>
  <c r="O50" i="7" s="1"/>
  <c r="M51" i="7"/>
  <c r="N51" i="7" s="1"/>
  <c r="O51" i="7" s="1"/>
  <c r="M52" i="7"/>
  <c r="N52" i="7"/>
  <c r="O52" i="7" s="1"/>
  <c r="M53" i="7"/>
  <c r="N53" i="7" s="1"/>
  <c r="O53" i="7" s="1"/>
  <c r="M54" i="7"/>
  <c r="N54" i="7"/>
  <c r="O54" i="7" s="1"/>
  <c r="M55" i="7"/>
  <c r="N55" i="7" s="1"/>
  <c r="O55" i="7" s="1"/>
  <c r="M56" i="7"/>
  <c r="N56" i="7"/>
  <c r="O56" i="7" s="1"/>
  <c r="M57" i="7"/>
  <c r="N57" i="7" s="1"/>
  <c r="O57" i="7" s="1"/>
  <c r="M58" i="7"/>
  <c r="N58" i="7"/>
  <c r="O58" i="7" s="1"/>
  <c r="M59" i="7"/>
  <c r="N59" i="7" s="1"/>
  <c r="O59" i="7" s="1"/>
  <c r="M60" i="7"/>
  <c r="N60" i="7"/>
  <c r="O60" i="7" s="1"/>
  <c r="M61" i="7"/>
  <c r="N61" i="7" s="1"/>
  <c r="O61" i="7" s="1"/>
  <c r="M62" i="7"/>
  <c r="N62" i="7"/>
  <c r="O62" i="7" s="1"/>
  <c r="M63" i="7"/>
  <c r="N63" i="7" s="1"/>
  <c r="O63" i="7" s="1"/>
  <c r="M64" i="7"/>
  <c r="N64" i="7"/>
  <c r="O64" i="7" s="1"/>
  <c r="M65" i="7"/>
  <c r="N65" i="7" s="1"/>
  <c r="O65" i="7" s="1"/>
  <c r="M66" i="7"/>
  <c r="N66" i="7"/>
  <c r="O66" i="7" s="1"/>
  <c r="M67" i="7"/>
  <c r="N67" i="7" s="1"/>
  <c r="O67" i="7" s="1"/>
  <c r="M68" i="7"/>
  <c r="N68" i="7"/>
  <c r="O68" i="7" s="1"/>
  <c r="M69" i="7"/>
  <c r="N69" i="7" s="1"/>
  <c r="O69" i="7" s="1"/>
  <c r="M70" i="7"/>
  <c r="N70" i="7"/>
  <c r="O70" i="7" s="1"/>
  <c r="M71" i="7"/>
  <c r="N71" i="7" s="1"/>
  <c r="O71" i="7" s="1"/>
  <c r="M72" i="7"/>
  <c r="N72" i="7"/>
  <c r="O72" i="7" s="1"/>
  <c r="M73" i="7"/>
  <c r="N73" i="7" s="1"/>
  <c r="O73" i="7" s="1"/>
  <c r="M74" i="7"/>
  <c r="N74" i="7"/>
  <c r="O74" i="7" s="1"/>
  <c r="M75" i="7"/>
  <c r="N75" i="7" s="1"/>
  <c r="O75" i="7" s="1"/>
  <c r="M76" i="7"/>
  <c r="N76" i="7"/>
  <c r="O76" i="7" s="1"/>
  <c r="M77" i="7"/>
  <c r="N77" i="7" s="1"/>
  <c r="O77" i="7" s="1"/>
  <c r="M78" i="7"/>
  <c r="N78" i="7"/>
  <c r="O78" i="7"/>
  <c r="M79" i="7"/>
  <c r="N79" i="7" s="1"/>
  <c r="O79" i="7" s="1"/>
  <c r="M80" i="7"/>
  <c r="N80" i="7"/>
  <c r="O80" i="7" s="1"/>
  <c r="M81" i="7"/>
  <c r="N81" i="7"/>
  <c r="O81" i="7"/>
  <c r="M82" i="7"/>
  <c r="N82" i="7"/>
  <c r="O82" i="7"/>
  <c r="M83" i="7"/>
  <c r="N83" i="7" s="1"/>
  <c r="O83" i="7" s="1"/>
  <c r="M84" i="7"/>
  <c r="N84" i="7"/>
  <c r="O84" i="7" s="1"/>
  <c r="M85" i="7"/>
  <c r="N85" i="7"/>
  <c r="O85" i="7"/>
  <c r="M86" i="7"/>
  <c r="N86" i="7"/>
  <c r="O86" i="7"/>
  <c r="M87" i="7"/>
  <c r="N87" i="7" s="1"/>
  <c r="O87" i="7" s="1"/>
  <c r="M88" i="7"/>
  <c r="N88" i="7"/>
  <c r="O88" i="7" s="1"/>
  <c r="M89" i="7"/>
  <c r="N89" i="7"/>
  <c r="O89" i="7"/>
  <c r="M90" i="7"/>
  <c r="N90" i="7"/>
  <c r="O90" i="7"/>
  <c r="M91" i="7"/>
  <c r="N91" i="7" s="1"/>
  <c r="O91" i="7" s="1"/>
  <c r="M92" i="7"/>
  <c r="N92" i="7"/>
  <c r="O92" i="7" s="1"/>
  <c r="M93" i="7"/>
  <c r="N93" i="7"/>
  <c r="O93" i="7"/>
  <c r="M94" i="7"/>
  <c r="N94" i="7"/>
  <c r="O94" i="7"/>
  <c r="M95" i="7"/>
  <c r="N95" i="7" s="1"/>
  <c r="O95" i="7" s="1"/>
  <c r="M96" i="7"/>
  <c r="N96" i="7"/>
  <c r="O96" i="7" s="1"/>
  <c r="M97" i="7"/>
  <c r="N97" i="7"/>
  <c r="O97" i="7"/>
  <c r="M98" i="7"/>
  <c r="N98" i="7"/>
  <c r="O98" i="7"/>
  <c r="M99" i="7"/>
  <c r="N99" i="7" s="1"/>
  <c r="O99" i="7" s="1"/>
  <c r="M100" i="7"/>
  <c r="N100" i="7"/>
  <c r="O100" i="7" s="1"/>
  <c r="M101" i="7"/>
  <c r="N101" i="7"/>
  <c r="O101" i="7"/>
  <c r="M102" i="7"/>
  <c r="N102" i="7"/>
  <c r="O102" i="7"/>
  <c r="M103" i="7"/>
  <c r="N103" i="7" s="1"/>
  <c r="O103" i="7" s="1"/>
  <c r="M104" i="7"/>
  <c r="N104" i="7"/>
  <c r="O104" i="7" s="1"/>
  <c r="M105" i="7"/>
  <c r="N105" i="7"/>
  <c r="O105" i="7"/>
  <c r="M106" i="7"/>
  <c r="N106" i="7"/>
  <c r="O106" i="7"/>
  <c r="K25" i="8"/>
  <c r="M24" i="8"/>
  <c r="N24" i="8" s="1"/>
  <c r="O24" i="8" s="1"/>
  <c r="M23" i="8"/>
  <c r="N23" i="8" s="1"/>
  <c r="O23" i="8" s="1"/>
  <c r="M22" i="8"/>
  <c r="N22" i="8" s="1"/>
  <c r="O22" i="8" s="1"/>
  <c r="N21" i="8"/>
  <c r="O21" i="8" s="1"/>
  <c r="M21" i="8"/>
  <c r="M20" i="8"/>
  <c r="N20" i="8" s="1"/>
  <c r="O20" i="8" s="1"/>
  <c r="M19" i="8"/>
  <c r="N19" i="8" s="1"/>
  <c r="O19" i="8" s="1"/>
  <c r="M18" i="8"/>
  <c r="N18" i="8" s="1"/>
  <c r="O18" i="8" s="1"/>
  <c r="M17" i="8"/>
  <c r="N17" i="8" s="1"/>
  <c r="O17" i="8" s="1"/>
  <c r="M16" i="8"/>
  <c r="N16" i="8" s="1"/>
  <c r="O16" i="8" s="1"/>
  <c r="K107" i="7"/>
  <c r="M17" i="7"/>
  <c r="N17" i="7" s="1"/>
  <c r="O17" i="7" s="1"/>
  <c r="M16" i="7"/>
  <c r="N16" i="7" s="1"/>
  <c r="O16" i="7" s="1"/>
  <c r="K19" i="6"/>
  <c r="M18" i="6"/>
  <c r="N18" i="6" s="1"/>
  <c r="O18" i="6" s="1"/>
  <c r="M17" i="6"/>
  <c r="N17" i="6" s="1"/>
  <c r="O17" i="6" s="1"/>
  <c r="M16" i="6"/>
  <c r="N16" i="6" s="1"/>
  <c r="O16" i="6" s="1"/>
  <c r="M16" i="5"/>
  <c r="N16" i="5" s="1"/>
  <c r="O16" i="5" s="1"/>
  <c r="M17" i="5"/>
  <c r="N17" i="5"/>
  <c r="O17" i="5" s="1"/>
  <c r="M18" i="5"/>
  <c r="N18" i="5" s="1"/>
  <c r="O18" i="5" s="1"/>
  <c r="M19" i="5"/>
  <c r="N19" i="5" s="1"/>
  <c r="O19" i="5" s="1"/>
  <c r="M20" i="5"/>
  <c r="N20" i="5" s="1"/>
  <c r="O20" i="5" s="1"/>
  <c r="M21" i="5"/>
  <c r="N21" i="5"/>
  <c r="O21" i="5" s="1"/>
  <c r="M22" i="5"/>
  <c r="N22" i="5" s="1"/>
  <c r="O22" i="5" s="1"/>
  <c r="M23" i="5"/>
  <c r="N23" i="5" s="1"/>
  <c r="O23" i="5" s="1"/>
  <c r="M24" i="5"/>
  <c r="N24" i="5" s="1"/>
  <c r="O24" i="5" s="1"/>
  <c r="M25" i="5"/>
  <c r="N25" i="5" s="1"/>
  <c r="O25" i="5" s="1"/>
  <c r="M26" i="5"/>
  <c r="N26" i="5"/>
  <c r="O26" i="5" s="1"/>
  <c r="M27" i="5"/>
  <c r="N27" i="5" s="1"/>
  <c r="O27" i="5" s="1"/>
  <c r="M28" i="5"/>
  <c r="N28" i="5" s="1"/>
  <c r="O28" i="5" s="1"/>
  <c r="K29" i="5"/>
  <c r="K18" i="4"/>
  <c r="N17" i="4"/>
  <c r="O17" i="4" s="1"/>
  <c r="M17" i="4"/>
  <c r="M16" i="4"/>
  <c r="N16" i="4" s="1"/>
  <c r="O16" i="4" s="1"/>
  <c r="M20" i="3"/>
  <c r="N20" i="3" s="1"/>
  <c r="O20" i="3" s="1"/>
  <c r="M21" i="3"/>
  <c r="N21" i="3" s="1"/>
  <c r="O21" i="3" s="1"/>
  <c r="M22" i="3"/>
  <c r="N22" i="3"/>
  <c r="O22" i="3" s="1"/>
  <c r="M23" i="3"/>
  <c r="N23" i="3" s="1"/>
  <c r="O23" i="3" s="1"/>
  <c r="M24" i="3"/>
  <c r="N24" i="3" s="1"/>
  <c r="O24" i="3" s="1"/>
  <c r="M25" i="3"/>
  <c r="N25" i="3" s="1"/>
  <c r="O25" i="3" s="1"/>
  <c r="M26" i="3"/>
  <c r="N26" i="3" s="1"/>
  <c r="O26" i="3" s="1"/>
  <c r="M27" i="3"/>
  <c r="N27" i="3" s="1"/>
  <c r="O27" i="3" s="1"/>
  <c r="M28" i="3"/>
  <c r="N28" i="3"/>
  <c r="O28" i="3" s="1"/>
  <c r="M29" i="3"/>
  <c r="N29" i="3" s="1"/>
  <c r="O29" i="3" s="1"/>
  <c r="M30" i="3"/>
  <c r="N30" i="3" s="1"/>
  <c r="O30" i="3" s="1"/>
  <c r="M31" i="3"/>
  <c r="N31" i="3" s="1"/>
  <c r="O31" i="3" s="1"/>
  <c r="M32" i="3"/>
  <c r="N32" i="3" s="1"/>
  <c r="O32" i="3" s="1"/>
  <c r="M33" i="3"/>
  <c r="N33" i="3" s="1"/>
  <c r="O33" i="3" s="1"/>
  <c r="M34" i="3"/>
  <c r="N34" i="3" s="1"/>
  <c r="O34" i="3" s="1"/>
  <c r="M35" i="3"/>
  <c r="N35" i="3" s="1"/>
  <c r="O35" i="3" s="1"/>
  <c r="M36" i="3"/>
  <c r="N36" i="3"/>
  <c r="O36" i="3" s="1"/>
  <c r="M37" i="3"/>
  <c r="N37" i="3" s="1"/>
  <c r="O37" i="3" s="1"/>
  <c r="M38" i="3"/>
  <c r="N38" i="3" s="1"/>
  <c r="O38" i="3" s="1"/>
  <c r="M39" i="3"/>
  <c r="N39" i="3" s="1"/>
  <c r="O39" i="3" s="1"/>
  <c r="M40" i="3"/>
  <c r="N40" i="3"/>
  <c r="O40" i="3" s="1"/>
  <c r="M41" i="3"/>
  <c r="N41" i="3" s="1"/>
  <c r="O41" i="3" s="1"/>
  <c r="M42" i="3"/>
  <c r="N42" i="3" s="1"/>
  <c r="O42" i="3" s="1"/>
  <c r="M43" i="3"/>
  <c r="N43" i="3" s="1"/>
  <c r="O43" i="3" s="1"/>
  <c r="M44" i="3"/>
  <c r="N44" i="3"/>
  <c r="O44" i="3" s="1"/>
  <c r="M45" i="3"/>
  <c r="N45" i="3" s="1"/>
  <c r="O45" i="3" s="1"/>
  <c r="K46" i="3"/>
  <c r="N19" i="3"/>
  <c r="O19" i="3" s="1"/>
  <c r="M19" i="3"/>
  <c r="N18" i="3"/>
  <c r="O18" i="3" s="1"/>
  <c r="M18" i="3"/>
  <c r="M17" i="3"/>
  <c r="N17" i="3" s="1"/>
  <c r="O17" i="3" s="1"/>
  <c r="M16" i="3"/>
  <c r="N16" i="3" s="1"/>
  <c r="O16" i="3" s="1"/>
  <c r="K23" i="2"/>
  <c r="M22" i="2"/>
  <c r="N22" i="2" s="1"/>
  <c r="O22" i="2" s="1"/>
  <c r="M21" i="2"/>
  <c r="N21" i="2" s="1"/>
  <c r="O21" i="2" s="1"/>
  <c r="M20" i="2"/>
  <c r="N20" i="2" s="1"/>
  <c r="O20" i="2" s="1"/>
  <c r="M19" i="2"/>
  <c r="N19" i="2" s="1"/>
  <c r="O19" i="2" s="1"/>
  <c r="M18" i="2"/>
  <c r="N18" i="2" s="1"/>
  <c r="O18" i="2" s="1"/>
  <c r="M17" i="2"/>
  <c r="N17" i="2" s="1"/>
  <c r="O17" i="2" s="1"/>
  <c r="M16" i="2"/>
  <c r="N16" i="2" s="1"/>
  <c r="O16" i="2" s="1"/>
  <c r="O18" i="12" l="1"/>
  <c r="O187" i="11"/>
  <c r="O25" i="10"/>
  <c r="O35" i="9"/>
  <c r="O25" i="8"/>
  <c r="O107" i="7"/>
  <c r="O19" i="6"/>
  <c r="O29" i="5"/>
  <c r="O18" i="4"/>
  <c r="O46" i="3"/>
  <c r="O23" i="2"/>
  <c r="M18" i="1" l="1"/>
  <c r="N18" i="1" s="1"/>
  <c r="O18" i="1" s="1"/>
  <c r="M19" i="1"/>
  <c r="N19" i="1" s="1"/>
  <c r="O19" i="1" s="1"/>
  <c r="M20" i="1"/>
  <c r="N20" i="1"/>
  <c r="O20" i="1" s="1"/>
  <c r="M21" i="1"/>
  <c r="N21" i="1" s="1"/>
  <c r="O21" i="1" s="1"/>
  <c r="M22" i="1"/>
  <c r="N22" i="1" s="1"/>
  <c r="O22" i="1" s="1"/>
  <c r="M23" i="1"/>
  <c r="N23" i="1" s="1"/>
  <c r="O23" i="1" s="1"/>
  <c r="M24" i="1"/>
  <c r="N24" i="1"/>
  <c r="O24" i="1" s="1"/>
  <c r="M25" i="1"/>
  <c r="N25" i="1" s="1"/>
  <c r="O25" i="1" s="1"/>
  <c r="M26" i="1"/>
  <c r="N26" i="1" s="1"/>
  <c r="O26" i="1" s="1"/>
  <c r="M27" i="1"/>
  <c r="N27" i="1" s="1"/>
  <c r="O27" i="1" s="1"/>
  <c r="M28" i="1"/>
  <c r="N28" i="1" s="1"/>
  <c r="O28" i="1" s="1"/>
  <c r="M29" i="1"/>
  <c r="N29" i="1"/>
  <c r="O29" i="1" s="1"/>
  <c r="M30" i="1"/>
  <c r="N30" i="1" s="1"/>
  <c r="O30" i="1" s="1"/>
  <c r="M31" i="1"/>
  <c r="N31" i="1" s="1"/>
  <c r="O31" i="1" s="1"/>
  <c r="M32" i="1"/>
  <c r="N32" i="1" s="1"/>
  <c r="O32" i="1" s="1"/>
  <c r="M33" i="1"/>
  <c r="N33" i="1"/>
  <c r="O33" i="1"/>
  <c r="M34" i="1"/>
  <c r="N34" i="1" s="1"/>
  <c r="O34" i="1" s="1"/>
  <c r="M35" i="1"/>
  <c r="N35" i="1" s="1"/>
  <c r="O35" i="1" s="1"/>
  <c r="M36" i="1"/>
  <c r="N36" i="1"/>
  <c r="O36" i="1" s="1"/>
  <c r="M37" i="1"/>
  <c r="N37" i="1"/>
  <c r="O37" i="1"/>
  <c r="M38" i="1"/>
  <c r="N38" i="1" s="1"/>
  <c r="O38" i="1" s="1"/>
  <c r="M39" i="1"/>
  <c r="N39" i="1" s="1"/>
  <c r="O39" i="1" s="1"/>
  <c r="M40" i="1"/>
  <c r="N40" i="1"/>
  <c r="O40" i="1" s="1"/>
  <c r="M41" i="1"/>
  <c r="N41" i="1" s="1"/>
  <c r="O41" i="1" s="1"/>
  <c r="M42" i="1"/>
  <c r="N42" i="1" s="1"/>
  <c r="O42" i="1" s="1"/>
  <c r="M43" i="1"/>
  <c r="N43" i="1" s="1"/>
  <c r="O43" i="1" s="1"/>
  <c r="M44" i="1"/>
  <c r="N44" i="1"/>
  <c r="O44" i="1" s="1"/>
  <c r="M45" i="1"/>
  <c r="N45" i="1"/>
  <c r="O45" i="1" s="1"/>
  <c r="M46" i="1"/>
  <c r="N46" i="1" s="1"/>
  <c r="O46" i="1" s="1"/>
  <c r="M47" i="1"/>
  <c r="N47" i="1" s="1"/>
  <c r="O47" i="1" s="1"/>
  <c r="M48" i="1"/>
  <c r="N48" i="1" s="1"/>
  <c r="O48" i="1" s="1"/>
  <c r="M49" i="1"/>
  <c r="N49" i="1"/>
  <c r="O49" i="1"/>
  <c r="M50" i="1"/>
  <c r="N50" i="1" s="1"/>
  <c r="O50" i="1" s="1"/>
  <c r="M51" i="1"/>
  <c r="N51" i="1" s="1"/>
  <c r="O51" i="1" s="1"/>
  <c r="M52" i="1"/>
  <c r="N52" i="1"/>
  <c r="O52" i="1" s="1"/>
  <c r="M53" i="1"/>
  <c r="N53" i="1"/>
  <c r="O53" i="1"/>
  <c r="M54" i="1"/>
  <c r="N54" i="1" s="1"/>
  <c r="O54" i="1" s="1"/>
  <c r="M55" i="1"/>
  <c r="N55" i="1" s="1"/>
  <c r="O55" i="1" s="1"/>
  <c r="M56" i="1"/>
  <c r="N56" i="1"/>
  <c r="O56" i="1" s="1"/>
  <c r="M57" i="1"/>
  <c r="N57" i="1" s="1"/>
  <c r="O57" i="1" s="1"/>
  <c r="M58" i="1"/>
  <c r="N58" i="1" s="1"/>
  <c r="O58" i="1" s="1"/>
  <c r="M59" i="1"/>
  <c r="N59" i="1" s="1"/>
  <c r="O59" i="1" s="1"/>
  <c r="M60" i="1"/>
  <c r="N60" i="1"/>
  <c r="O60" i="1" s="1"/>
  <c r="M61" i="1"/>
  <c r="N61" i="1"/>
  <c r="O61" i="1" s="1"/>
  <c r="M62" i="1"/>
  <c r="N62" i="1" s="1"/>
  <c r="O62" i="1" s="1"/>
  <c r="M63" i="1"/>
  <c r="N63" i="1" s="1"/>
  <c r="O63" i="1" s="1"/>
  <c r="M64" i="1"/>
  <c r="N64" i="1" s="1"/>
  <c r="O64" i="1" s="1"/>
  <c r="M65" i="1"/>
  <c r="N65" i="1"/>
  <c r="O65" i="1"/>
  <c r="M66" i="1"/>
  <c r="N66" i="1" s="1"/>
  <c r="O66" i="1" s="1"/>
  <c r="M67" i="1"/>
  <c r="N67" i="1" s="1"/>
  <c r="O67" i="1" s="1"/>
  <c r="M68" i="1"/>
  <c r="N68" i="1"/>
  <c r="O68" i="1" s="1"/>
  <c r="M69" i="1"/>
  <c r="N69" i="1"/>
  <c r="O69" i="1"/>
  <c r="M70" i="1"/>
  <c r="N70" i="1" s="1"/>
  <c r="O70" i="1" s="1"/>
  <c r="M71" i="1"/>
  <c r="N71" i="1" s="1"/>
  <c r="O71" i="1" s="1"/>
  <c r="M72" i="1"/>
  <c r="N72" i="1"/>
  <c r="O72" i="1" s="1"/>
  <c r="M73" i="1"/>
  <c r="N73" i="1" s="1"/>
  <c r="O73" i="1" s="1"/>
  <c r="M74" i="1"/>
  <c r="N74" i="1" s="1"/>
  <c r="O74" i="1" s="1"/>
  <c r="M17" i="1"/>
  <c r="N17" i="1" s="1"/>
  <c r="O17" i="1" s="1"/>
  <c r="M16" i="1" l="1"/>
  <c r="N16" i="1" s="1"/>
  <c r="O16" i="1" s="1"/>
  <c r="K75" i="1"/>
  <c r="O75" i="1" l="1"/>
</calcChain>
</file>

<file path=xl/sharedStrings.xml><?xml version="1.0" encoding="utf-8"?>
<sst xmlns="http://schemas.openxmlformats.org/spreadsheetml/2006/main" count="4621" uniqueCount="1528">
  <si>
    <t>podpis odgovorne osebe:</t>
  </si>
  <si>
    <t>žig</t>
  </si>
  <si>
    <t>kraj in datum:_________________________</t>
  </si>
  <si>
    <t>SKUPAJ VREDNOST za 7. sklop v EUR</t>
  </si>
  <si>
    <t>10.</t>
  </si>
  <si>
    <t>kg</t>
  </si>
  <si>
    <t>9.</t>
  </si>
  <si>
    <t>150 g</t>
  </si>
  <si>
    <t>8.</t>
  </si>
  <si>
    <t>7.</t>
  </si>
  <si>
    <t>5 kg</t>
  </si>
  <si>
    <t>6.</t>
  </si>
  <si>
    <t>0,5 litra</t>
  </si>
  <si>
    <t>5.</t>
  </si>
  <si>
    <t>4.</t>
  </si>
  <si>
    <t>3.</t>
  </si>
  <si>
    <t>10 litrov</t>
  </si>
  <si>
    <t>2.</t>
  </si>
  <si>
    <t>1.</t>
  </si>
  <si>
    <t>NE</t>
  </si>
  <si>
    <t>DA</t>
  </si>
  <si>
    <t>SKUPAJ cena za ocenjeno količino v EUR z DDV</t>
  </si>
  <si>
    <t>končna cena na EnM v EUR z DDV</t>
  </si>
  <si>
    <t>davek v EUR</t>
  </si>
  <si>
    <t>davek v %</t>
  </si>
  <si>
    <t>izhodiščna cena na EnM v EUR brez DDV</t>
  </si>
  <si>
    <t>trgovsko ime živila / naziv izdelka / proizvajalec</t>
  </si>
  <si>
    <t>šifra izdelka</t>
  </si>
  <si>
    <t>kvaliteta / pridelava / znak kakovosti</t>
  </si>
  <si>
    <t>lastna proizvodnja</t>
  </si>
  <si>
    <t>enota mere (EnM)</t>
  </si>
  <si>
    <t>ocenjena količina</t>
  </si>
  <si>
    <t>izdelek</t>
  </si>
  <si>
    <t>zap. št.</t>
  </si>
  <si>
    <t>PREDRAČUN</t>
  </si>
  <si>
    <t xml:space="preserve">Naročnik: </t>
  </si>
  <si>
    <t>davčna številka:</t>
  </si>
  <si>
    <t>naslov:</t>
  </si>
  <si>
    <t xml:space="preserve">transakcijski račun: </t>
  </si>
  <si>
    <t>naziv:</t>
  </si>
  <si>
    <t>Ponudnik:</t>
  </si>
  <si>
    <t>šifra</t>
  </si>
  <si>
    <t>1a</t>
  </si>
  <si>
    <t>naziv: OSNOVNA ŠOLA BREZOVICA PRI LJUBLJANI</t>
  </si>
  <si>
    <t>naslov:  Šolska ulica 15, 1351 Brezovica pri Ljubljani</t>
  </si>
  <si>
    <t>transakcijski račun: SI56 0120 8603 0645 082</t>
  </si>
  <si>
    <t>davčna številka: 24113794</t>
  </si>
  <si>
    <t>1. SKLOP: MESO IN MESNI IZDELKI</t>
  </si>
  <si>
    <t>ČEVAPČIČI mešano mleto meso svinjsko in goveje</t>
  </si>
  <si>
    <t>GOVEJI REPI, za juho,I. kvalitete</t>
  </si>
  <si>
    <t>HRENOVKE, svinjske, neprekajensveže, I. kvalitete</t>
  </si>
  <si>
    <t>HRENOVKE, telečje naravni ovoj sveže, I. kvalitete</t>
  </si>
  <si>
    <t>JAGNEČJE MESO stegnobrez kosti, 0% odpadka, I. kvalitete</t>
  </si>
  <si>
    <t>JUNEČJE MESO stegno, brez kost0 v kosu ali narezano na kocke ali zrezke % odpadka, I. kvalitete</t>
  </si>
  <si>
    <t>KLOBASA, kranjska, za kuhanje</t>
  </si>
  <si>
    <t>KONJSKA SALAMA, v kosu oz.narezana na rezine</t>
  </si>
  <si>
    <t>KONJSKO MESO stegno,brez kosti, 0% odpadka, I. kv</t>
  </si>
  <si>
    <t>KOSTI, za juho</t>
  </si>
  <si>
    <t>KRAČA, svinjska, suha,I. kvalitete</t>
  </si>
  <si>
    <t>KRVAVICE, manj začinjene</t>
  </si>
  <si>
    <t>MAST, svinjska</t>
  </si>
  <si>
    <t>MLETO MESO, goveje, sveže  max 20 % maščobe</t>
  </si>
  <si>
    <t>MLETO MESO, mešano brez začimb1:1, gov. svi. Meso max 20 % maščobe</t>
  </si>
  <si>
    <t>MLETO MESO, svinjsko, sveže 20 % maščobe</t>
  </si>
  <si>
    <t>OCVIRKI</t>
  </si>
  <si>
    <t>PEČENICE, manj začinjene</t>
  </si>
  <si>
    <t>PLESKAVICA, mešano mleto svinjsko in goveje meso</t>
  </si>
  <si>
    <t>PRŠUT, kraški, I. kvalitete, narezan na rezine</t>
  </si>
  <si>
    <t>PRŠUT, kraški, I. kvalitete,v kosu</t>
  </si>
  <si>
    <t>PRŠUT, kuhan, I. kvalitete narezan</t>
  </si>
  <si>
    <t>PRŠUT, pečen, I. kvalitete narezan</t>
  </si>
  <si>
    <t>REBRA svinjska, I. kvalitete</t>
  </si>
  <si>
    <t>REBRA, suha, svinjska, I. kvalitete</t>
  </si>
  <si>
    <t>SALAMA, domača, trajna, I. kvalitete, narezana</t>
  </si>
  <si>
    <t>SALAMA, domača, trajna, I. kvalitete, v kosu</t>
  </si>
  <si>
    <t>SALAMA, mortadela, navadna, vkosu ali narezana</t>
  </si>
  <si>
    <t>SALAMA, mortadela, s pistacijo in pršutom, v kosu ali nare</t>
  </si>
  <si>
    <t>SALAMA, mortadela, z olivami,v kosu ali narezana - odvisno od naročila</t>
  </si>
  <si>
    <t>SALAMA, polsuha , I. kvalitete, narezana</t>
  </si>
  <si>
    <t>SALAMA, posebna, navadna,v kosu ali narezana</t>
  </si>
  <si>
    <t>SALAMA, posebna, z zelenjavo,v kosu ali narezana</t>
  </si>
  <si>
    <t>SALAMA, suha, goveja, drobnomleta, v kosu ali narezana -</t>
  </si>
  <si>
    <t>SALAMA, suha, svinjska, drobno mleta, v kosu ali narezana</t>
  </si>
  <si>
    <t>SALAMA, telečja, v kosuali narezana</t>
  </si>
  <si>
    <t>SLANINA sveže mleta prašičja</t>
  </si>
  <si>
    <t>SLANINA, pečena, v kosu</t>
  </si>
  <si>
    <t>SRCE, mlado, goveje</t>
  </si>
  <si>
    <t>SV. MESO, stegno, v kosu brez kosti, 0% odpadka, I. k</t>
  </si>
  <si>
    <t>SV. MESO, sveže, kare, brez kosti koI. kvalitete</t>
  </si>
  <si>
    <t>SV.MESO, stegno kocke ali zrezki brez kosti, 0% odpadka, I. k</t>
  </si>
  <si>
    <t>SVINJSKO MESO, kotlet brez kosti, I. kvalitete</t>
  </si>
  <si>
    <t>SVINJSKO MESO, sv. laks kare brez kosti, I. kvalitete</t>
  </si>
  <si>
    <t>ŠUNKA, dimljena, v kosu</t>
  </si>
  <si>
    <t>ŠUNKA, okrogla, v kosu ali narezana - odvisno od naročila</t>
  </si>
  <si>
    <t>ŠUNKA, pizza, v kosu</t>
  </si>
  <si>
    <t>ŠUNKA, prešana, v kosu ali narezana - odvisno od naročila</t>
  </si>
  <si>
    <t>TELEČJE MESO, stegno, v kosubrez kosti, 0% odpadka, I. kv</t>
  </si>
  <si>
    <t>TELEČJE MESO, sveže, stegno, kocke ali zrezki</t>
  </si>
  <si>
    <t>TELEČJI VRAT, svež, brez kosti, 0% odpadka, I. kvalitete</t>
  </si>
  <si>
    <t>VAMPI, kuhani</t>
  </si>
  <si>
    <t>VRAT, svinjski, suh, z manj maščobe</t>
  </si>
  <si>
    <t>ZASEKA, svinjska, sveža</t>
  </si>
  <si>
    <t>ZAŠINEK, kraški</t>
  </si>
  <si>
    <t>GOVEJE MESO stegno v kosu brez kosti, 0% odpadka, I. kvaliteta</t>
  </si>
  <si>
    <t>GOVEJE MESO stegno, kocke ali zrezki brez kosti, 0% odpadka, I. kvaliteta</t>
  </si>
  <si>
    <t xml:space="preserve">SALAMA, suha, goveja, grobo mleta, v kosu ali narezana </t>
  </si>
  <si>
    <t>SALAMA, suha, svinjska, grobomleta, v kosu ali narezana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</si>
  <si>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</si>
  <si>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</si>
  <si>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</si>
  <si>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</si>
  <si>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</si>
  <si>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</si>
  <si>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</si>
  <si>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</si>
  <si>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</si>
  <si>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</si>
  <si>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</si>
  <si>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</si>
  <si>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</si>
  <si>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</si>
  <si>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</si>
  <si>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</si>
  <si>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</si>
  <si>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</si>
  <si>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</si>
  <si>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</si>
  <si>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</si>
  <si>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</si>
  <si>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</si>
  <si>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</si>
  <si>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</si>
  <si>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</si>
  <si>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</si>
  <si>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</si>
  <si>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</si>
  <si>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</si>
  <si>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</si>
  <si>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</si>
  <si>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</si>
  <si>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</si>
  <si>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</si>
  <si>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</si>
  <si>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</si>
  <si>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</si>
  <si>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</si>
  <si>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</si>
  <si>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</si>
  <si>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</si>
  <si>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</si>
  <si>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</si>
  <si>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</si>
  <si>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</si>
  <si>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</si>
  <si>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</si>
  <si>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</si>
  <si>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SKUPAJ VREDNOST za 1. sklop v EUR</t>
  </si>
  <si>
    <t>SKUPAJ VREDNOST za 2. sklop v EUR</t>
  </si>
  <si>
    <t>GOVEJE MESO, bio stegno v kosu, brez kosti, 0% odpadka</t>
  </si>
  <si>
    <t>GOVEJE MESO, bio stegno kocke ali zrezki brez kosti, 0% odpadka</t>
  </si>
  <si>
    <t>HRENOVKE, telečje, bio svežev naravnem ovoju</t>
  </si>
  <si>
    <t>TELEČJE MESO, bio stegno v kosti brez kosti, 0% odpadka,</t>
  </si>
  <si>
    <t>TELEČJE MESO, bio stegno kocke ali zrezki brez kosti, 0% odpadka,</t>
  </si>
  <si>
    <t>GOVEJE, bio hrenovke, kot KZ Šaleška dolina in enakovredno</t>
  </si>
  <si>
    <t>GOVEJE,  bio mleto meso, kot KZ Šaleška dolina in enakovredno</t>
  </si>
  <si>
    <t>3. SKLOP: PERUTNINSKO MESO IN IZDELKI</t>
  </si>
  <si>
    <t>SKUPAJ VREDNOST za 3. sklop v EUR</t>
  </si>
  <si>
    <t>ČEVAPČIČI, piščančji, sveži,I. kvalitete</t>
  </si>
  <si>
    <t>HRENOVKE, piščančje, male, sveže, I. kvalitete, neprekajen</t>
  </si>
  <si>
    <t>HRENOVKE, puranje, sveže, I.kvalitete, neprekajene</t>
  </si>
  <si>
    <t>KLOBASE, piščančje, za žar, I. kvalitete</t>
  </si>
  <si>
    <t>KOKOŠ, cela, zamrznjena</t>
  </si>
  <si>
    <t>NABODALA, piščančja s papriko teža 100 g</t>
  </si>
  <si>
    <t>PIŠČANČJE MESO, bedra, 200 gsveže, I. kvalitete</t>
  </si>
  <si>
    <t>PIŠČANČJE MESO, krače 120 gI. kvalitete</t>
  </si>
  <si>
    <t>PIŠČANČJE MESO, prsa, cela, skostjo, I. kvalitete, teža k</t>
  </si>
  <si>
    <t>PIŠČANEC, cel, svež, s kostmi, očiščen, I. kvalitete</t>
  </si>
  <si>
    <t>PIŠČANEC, cel, zamrznjen, s kostmi, očiščen, I. kvalitete</t>
  </si>
  <si>
    <t>PURANJI ZREZKI 100 g brez kosti, I. kvalitete</t>
  </si>
  <si>
    <t>SALAMA, posebna, piščančja vkosu I. kvalitete</t>
  </si>
  <si>
    <t>SALAMA, posebna, piščančjanarezana I. kvalitete</t>
  </si>
  <si>
    <t>SALAMA, posebna, puranja narezana I. kvalitete</t>
  </si>
  <si>
    <t>SALAMA, posebna, puranja, v kosu  I. kvalitete</t>
  </si>
  <si>
    <t>ŠUNKA piščančja narezana  I.kvalitete</t>
  </si>
  <si>
    <t>ŠUNKA, puranja, narezanaI. kvalitete</t>
  </si>
  <si>
    <t>ŠUNKA, puranja, v kosu I. kvalitete</t>
  </si>
  <si>
    <t>HRENOVKE, piščančje, velike,sveže, I. kvalitete, neprekajene</t>
  </si>
  <si>
    <t>KOKOŠ, cela, sveža, očiščena, s kostmi, I. kvalitete</t>
  </si>
  <si>
    <t>ŠUNKA piščančja v kosu, I. kvalitete</t>
  </si>
  <si>
    <t>PIŠČANČJE MESO, prsa - file v kos sveže, brez kosti, I. kvalite</t>
  </si>
  <si>
    <t>PIŠČANČJE MESO,  prsa - zrezki 100 g sveže, brez kosti, I. kvalite</t>
  </si>
  <si>
    <t>PIŠČANČJE MESO, peruti, s kostmi, I. kvalitete</t>
  </si>
  <si>
    <t>PIŠČANČJE MESO, prsa - kocke sveže, brez kosti, I. kvalite</t>
  </si>
  <si>
    <t xml:space="preserve">PIŠČANČJI BURGER, 115 g  </t>
  </si>
  <si>
    <t>PURANJE MESO, prsa - file kocke brez kosti, I. kvalitete</t>
  </si>
  <si>
    <t>PURANJE PLESKAVICE, 120 g</t>
  </si>
  <si>
    <t>PURANJE MESO, file brez kosti, I. kvalitete</t>
  </si>
  <si>
    <t>SKUPAJ VREDNOST za 4. sklop v EUR</t>
  </si>
  <si>
    <t>PIŠČANČJE MESO bio  prsa - file v kosu ali narezano  sveže, brez kosti, I. kvalite</t>
  </si>
  <si>
    <t>PURANJE MESO bio prsa - file v kosu ali narezano brez kosti, I. kvalitete</t>
  </si>
  <si>
    <t>2. SKLOP: BIO MESO IN MESNI IZDELKI</t>
  </si>
  <si>
    <t>4. SKLOP: BIO PERUTNINSKO MESO</t>
  </si>
  <si>
    <t>SKUPAJ VREDNOST za 5. sklop v EUR</t>
  </si>
  <si>
    <t>5. SKLOP: RIBE</t>
  </si>
  <si>
    <t>BRANCIN, file, svež, kos 10 dag</t>
  </si>
  <si>
    <t>MLETI file SOMA (SEVERNOAFRIŠKI ČOPOVEC) svež, brez dodatkov</t>
  </si>
  <si>
    <t>LIGNJI, očiščeni, zamrznjeni</t>
  </si>
  <si>
    <t>LIGNJI, panirani, zamrznjeni</t>
  </si>
  <si>
    <t>MORSKA SOLATA, zamrznjena</t>
  </si>
  <si>
    <t>MORSKI PES, zamrznjen, kotlet, teža kosa 10 dag</t>
  </si>
  <si>
    <t>OSLIČ, file , paniran, zamrznjen</t>
  </si>
  <si>
    <t>OSLIČ, kocke, panirane, zamrznjene</t>
  </si>
  <si>
    <t>OSLIČ, paličice, panirane, zamrznjene</t>
  </si>
  <si>
    <t>PLATESA, file, zamrznjena, teža kosa 10 dag</t>
  </si>
  <si>
    <t>RUMENOPLAVUTA limanda, file zamrznjen</t>
  </si>
  <si>
    <t>ŠKARPENA, file, zamrznjena, teža kosa 10 dag</t>
  </si>
  <si>
    <t>TUNA, file, zamrznjena</t>
  </si>
  <si>
    <t xml:space="preserve">OSLIČ, file, v bloku, zamrznjen, </t>
  </si>
  <si>
    <t>TILAPIJA (PISAN OSTRIŽ), file  zamrznjen</t>
  </si>
  <si>
    <t xml:space="preserve">LOSOS, file, sveži trim </t>
  </si>
  <si>
    <t>6. SKLOP: ZAMRZNJENE RIBE</t>
  </si>
  <si>
    <t>SKUPAJ VREDNOST za 6. sklop v EUR</t>
  </si>
  <si>
    <t>7. SKLOP: MLEKO IN MLEČNI IZDELKI</t>
  </si>
  <si>
    <t>JOGURT, navadni, z najmanj  3,2% m.m.,pakiran v lončku po 180 g</t>
  </si>
  <si>
    <t>JOGURT, navadni, z najmanj 3,2% m.m.,tekoč 1 l</t>
  </si>
  <si>
    <t>JOGURT, navadni, z manj kot 1,6 % m.m.,tekoč 1 l</t>
  </si>
  <si>
    <t>JOGURT, navadni, z najmanj  3,2% m.m.,tekoči, pakiran po 250 ml</t>
  </si>
  <si>
    <t>JOGURT probiotični navadni  250 g z manj kot  1,6 % m.m., tekoč</t>
  </si>
  <si>
    <t>JOGURT, sadni, probiotični  250 g z manj kot 1,6 % m.m., različni okusi</t>
  </si>
  <si>
    <t xml:space="preserve">JOGURT, sadni, različni 250 ml, tekoči, z 1,1% - 1,6% m.m., min. 10% dodanega sadja ali sadnega pripravka, brez konzervansov, umetnih sladil in drugih aditivov, različni okusi </t>
  </si>
  <si>
    <t>JOGURT, sadni, s 1,1% - 1,6% m.m., min. 10% dodanega sadja ali sadnega pripravka, brez konzervansov, umetnih sladil in drugih aditivov, različni okusi.,tekoč 1 l</t>
  </si>
  <si>
    <t>JOGURT, sadni, s 3,2% m.m.,tekoč 1 l</t>
  </si>
  <si>
    <t>JOGURT, sadni, s koščki sadja 150 g</t>
  </si>
  <si>
    <t>JOGURT, sadni, z žiti, 180 g različni  okusi, probiotični  z 1,2%mm</t>
  </si>
  <si>
    <t>KISLO MLEKO, pakirano 180 g</t>
  </si>
  <si>
    <t>MASLO, surovo, pakirano  15  g</t>
  </si>
  <si>
    <t>MASLO, surovo, pakirano  20  g</t>
  </si>
  <si>
    <t>MASLO, surovo, pakirano 250 g</t>
  </si>
  <si>
    <t>MLEČNI NAMAZ navadni  150 g</t>
  </si>
  <si>
    <t>MLEČNI NAMAZ, lahki, 50 g</t>
  </si>
  <si>
    <t>MLEČNI RIŽ, pakiran po 180 g</t>
  </si>
  <si>
    <t>MLEČNI RIŽ, pakiran po 200 g</t>
  </si>
  <si>
    <t>MLEKO pasterizirano z najmanj 3,2% m.m homogenizirano 10 L</t>
  </si>
  <si>
    <t>MLEKO, čokoladno,  1 L</t>
  </si>
  <si>
    <t>MLEKO, čokoladno, 2 dl, s slamico</t>
  </si>
  <si>
    <t xml:space="preserve">MLEKO, pasterizirano z najmanj 1,6% m.m. homogenizirano1 L </t>
  </si>
  <si>
    <t>MLEKO, pasterizirano , z najmanj 3,2 % m.m. homogenizirano 1L</t>
  </si>
  <si>
    <t>MLEKO, pasterizirano z 1,5 % - 1,8 % m.m. homogenizirano 10 L</t>
  </si>
  <si>
    <t>MLEKO, sterilno , s 3,5% m.m., 2 dl s slamico</t>
  </si>
  <si>
    <t>MLEKO, sterilno  z najmanj 3,5 %  m.m 1 L</t>
  </si>
  <si>
    <t>NAPITEK, mlečni frementiran navaden 250 ml, 1,1 % mm</t>
  </si>
  <si>
    <t>NAPITEK, mlečni frementiran sadni različni okusi 250 ml</t>
  </si>
  <si>
    <t>PINJENEC, naravni, 220 ml</t>
  </si>
  <si>
    <t>PINJENEC sadni, 220 ml različni okusi,</t>
  </si>
  <si>
    <t>PUDING vanilija  s smetano, 200 g v lončku</t>
  </si>
  <si>
    <t>PUDING, čokolada s smetano  200 g v lončku</t>
  </si>
  <si>
    <t>PUDING, čokoladni, 125 g v lončku</t>
  </si>
  <si>
    <t>PUDING, vanilijev, 180 g v lončku</t>
  </si>
  <si>
    <t>PUDING, vanilijev,125 g v lončku</t>
  </si>
  <si>
    <t>SIR pizarela bela pica 1 kg</t>
  </si>
  <si>
    <t>SIR, dimljen 1 kg</t>
  </si>
  <si>
    <t>SIR, dimljen 310 g</t>
  </si>
  <si>
    <t>SIR, feta, pakiran po 1 kg</t>
  </si>
  <si>
    <t>SIR, feta, pakiran po 250 g</t>
  </si>
  <si>
    <t>SIR, feta, pakiran po 4 kg</t>
  </si>
  <si>
    <t>SIR, feta, pakiran po 500 g</t>
  </si>
  <si>
    <t>SIR, mladi po 450 g</t>
  </si>
  <si>
    <t>SIR, poltrdi, s 25% m.m.</t>
  </si>
  <si>
    <t>SIR, poltrdi, s 35% m.m.</t>
  </si>
  <si>
    <t>SIR, poltrdi, s 45% m.m.</t>
  </si>
  <si>
    <t>SIR, ribani, 45 % m m 1kg</t>
  </si>
  <si>
    <t>SIR, ribani, 45% m.m., 5 kg za pico</t>
  </si>
  <si>
    <t>SIR, ribani, parmezan, 100 g</t>
  </si>
  <si>
    <t>SIR, ribani, parmezan, 250 g</t>
  </si>
  <si>
    <t>SIR, topljen 8 koščki v škatli 140 g</t>
  </si>
  <si>
    <t>SIR, toplj 8 koščkov  v škatli 200g</t>
  </si>
  <si>
    <t>SIR, trdi, s 45 % m.m.</t>
  </si>
  <si>
    <t>SIR, za žar 250 g</t>
  </si>
  <si>
    <t>SIRNI NAMAZ  s smetano 500 g</t>
  </si>
  <si>
    <t>SIRNI NAMAZ  zelenjavni 500 g</t>
  </si>
  <si>
    <t>SIRNI NAMAZ  zeliščni 200 g</t>
  </si>
  <si>
    <t>SIRNI NAMAZ  zeliščni 50 g</t>
  </si>
  <si>
    <t>SIRNI NAMAZ, 2, 5 kg v loncu</t>
  </si>
  <si>
    <t>SIRNI NAMAZ, s smetano, 150 g</t>
  </si>
  <si>
    <t>SIRNI NAMAZ, s smetano, 250 g</t>
  </si>
  <si>
    <t>SIRNI NAMAZ, s smetano, 3 kg v loncu</t>
  </si>
  <si>
    <t>SIRNI NAMAZ, s smetano, 50 g</t>
  </si>
  <si>
    <t>SKUTA  lahka z 10% m.m.  5 kg</t>
  </si>
  <si>
    <t>SKUTA lahka z 10 % m.m. 500 g</t>
  </si>
  <si>
    <t>SKUTA lahka, z 10 % m.m. 1 kg</t>
  </si>
  <si>
    <t>SKUTA polnomast pasirana 100 g</t>
  </si>
  <si>
    <t>SKUTA sadna desertna 180 g različni okusi</t>
  </si>
  <si>
    <t>SKUTA, s 35-40% m.m. 5 kg</t>
  </si>
  <si>
    <t>SKUTA, s 35-40% m.m., 1 kg</t>
  </si>
  <si>
    <t>SKUTA, s 35-40% m.m.500 g</t>
  </si>
  <si>
    <t>SKUTA, sadna, 125 g različni okusi</t>
  </si>
  <si>
    <t>SLADOLED kremni gozdni sadeži pakiran po 1 liter</t>
  </si>
  <si>
    <t>SLADOLED kremni kornet 125 ml različni okusi</t>
  </si>
  <si>
    <t>SLADOLED kremni lonček 120 ml različni okusi</t>
  </si>
  <si>
    <t>SLADOLED, kremni, čokolada,pakiran po 4 litre</t>
  </si>
  <si>
    <t>SLADOLED, kremni, jagoda,pakiran po 4 litre</t>
  </si>
  <si>
    <t>SLADOLED, kremni, vanilija, pakiran po 4 litre</t>
  </si>
  <si>
    <t>SLADOLED, lučka, kremni, 70 ml oblita s čokolado,</t>
  </si>
  <si>
    <t>SLADOLED vodni sadni 90 ml</t>
  </si>
  <si>
    <t>SLADOLED vodni  sadni 115 ml</t>
  </si>
  <si>
    <t>SMETANA  kisla  z 20 % m.m. 400 g</t>
  </si>
  <si>
    <t>SMETANA  sladka, sterilizirana  s 35 % m.m., 1L</t>
  </si>
  <si>
    <t>SMETANA kisla z najmanj 18 % m.m. 180 g</t>
  </si>
  <si>
    <t>SMETANA kisla, z 18 %  m.m. 900 g</t>
  </si>
  <si>
    <t>SMETANA rastlinska za stepanje, pakirana po 1 liter</t>
  </si>
  <si>
    <t>SMETANA trajna v dozi 250 g</t>
  </si>
  <si>
    <t>SMETANA za kuhanje 1 l</t>
  </si>
  <si>
    <t>SMETANA za kuhanje 1/2 l</t>
  </si>
  <si>
    <t>SMETANA, s sadjem, 180 g lončku</t>
  </si>
  <si>
    <t>SMETANA, sladka, z 10% m.m.,za kavo, pakirana po 250 ml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</si>
  <si>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</si>
  <si>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</si>
  <si>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</si>
  <si>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</si>
  <si>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</si>
  <si>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</si>
  <si>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</si>
  <si>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</si>
  <si>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</si>
  <si>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</si>
  <si>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</si>
  <si>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</si>
  <si>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</si>
  <si>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</si>
  <si>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</si>
  <si>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</si>
  <si>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</si>
  <si>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</si>
  <si>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</si>
  <si>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</si>
  <si>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</si>
  <si>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</si>
  <si>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</si>
  <si>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</si>
  <si>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</si>
  <si>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</si>
  <si>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</si>
  <si>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</si>
  <si>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</si>
  <si>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JOGURT, navadni, z manj kot 1,6 % m.m., pakiran v lončku po 180 g</t>
  </si>
  <si>
    <t>JOGURT, sadni, probiotični, z 1,1% - 1,6% m.m.,  min. 10% dodanega sadja ali sadnega pripravka, brez konzervansov, umetnih sladil in drugih aditivov, različni okusi pakiran po 150 g</t>
  </si>
  <si>
    <t>JOGURT, sadni, probiotični, z 1,1% - 1,6% m.m.,  min. 10% dodanega sadja ali sadnega pripravka, brez konzervansov, umetnih sladil in drugih aditivov, različni okusi pakiran po 180 g</t>
  </si>
  <si>
    <t>89.</t>
  </si>
  <si>
    <t xml:space="preserve">JOGURT, sadni, različni okusi več kot 3,5 % m.m., pakiran po 150 g </t>
  </si>
  <si>
    <t>JOGURT, sadni, različni okusi več kot 3,5 % m.m., pakiran po 180 g</t>
  </si>
  <si>
    <t xml:space="preserve">JOGURT, sadni, različni okusi z najmanj 3,2% m.m., pakiran po 180g </t>
  </si>
  <si>
    <t>JOGURT, sadni, različni okusi z najmanj 3,2% m.m., pakiran po 150 g</t>
  </si>
  <si>
    <t>90.</t>
  </si>
  <si>
    <t>91.</t>
  </si>
  <si>
    <t>180 g</t>
  </si>
  <si>
    <t>250 ml</t>
  </si>
  <si>
    <t>1 liter</t>
  </si>
  <si>
    <t>250 g</t>
  </si>
  <si>
    <t>15 g</t>
  </si>
  <si>
    <t>20 g</t>
  </si>
  <si>
    <t>50 g</t>
  </si>
  <si>
    <t>200 g</t>
  </si>
  <si>
    <t>2 dl</t>
  </si>
  <si>
    <t>220 ml</t>
  </si>
  <si>
    <t>125 g</t>
  </si>
  <si>
    <t>1 kg</t>
  </si>
  <si>
    <t>320 g</t>
  </si>
  <si>
    <t>4 kg</t>
  </si>
  <si>
    <t>500 g</t>
  </si>
  <si>
    <t>450 g</t>
  </si>
  <si>
    <t>100 g</t>
  </si>
  <si>
    <t>140 g</t>
  </si>
  <si>
    <t>2,5 kg</t>
  </si>
  <si>
    <t>3 kg</t>
  </si>
  <si>
    <t>SKUTA, sadna,  100 g, različni okusi</t>
  </si>
  <si>
    <t>400 g</t>
  </si>
  <si>
    <t>900 g</t>
  </si>
  <si>
    <t>8. SKLOP: SLADOLED</t>
  </si>
  <si>
    <t>SKUPAJ VREDNOST za 8. sklop v EUR</t>
  </si>
  <si>
    <t>4 litre</t>
  </si>
  <si>
    <t>90 ml</t>
  </si>
  <si>
    <t>115 ml</t>
  </si>
  <si>
    <t>125 ml</t>
  </si>
  <si>
    <t>120 ml</t>
  </si>
  <si>
    <t>70 ml</t>
  </si>
  <si>
    <t>9. SKLOP: BIO MLEKO IN MLEČNI IZDELKI</t>
  </si>
  <si>
    <t>SKUPAJ VREDNOST za 9. sklop v EUR</t>
  </si>
  <si>
    <t>10. SKLOP: BIO KEFIR</t>
  </si>
  <si>
    <t>SKUPAJ VREDNOST za 10. sklop v EUR</t>
  </si>
  <si>
    <t>JOGURT, bio, probiotični  s 3,2 % m.m.navadni 150 g</t>
  </si>
  <si>
    <t>JOGURT, bio, probiotični  s 3,2% m.m.navadni 3 L</t>
  </si>
  <si>
    <t>JOGURT, bio, probiotični s  3,2 % m.m.navadni,250 g</t>
  </si>
  <si>
    <t>KEFIR bio navaden 3,2 % m.m. 3 L</t>
  </si>
  <si>
    <t>KEFIR, bio, navadni  s 3,2 % m.m.pakiran po 250 g</t>
  </si>
  <si>
    <t>KEFIR, bio, navadni, s 3,2 % m.m.,pakiran po 150 g</t>
  </si>
  <si>
    <t>KEFIR bio sadni 1,5% m.m. 150 g različni okusi</t>
  </si>
  <si>
    <t>KEFIR bio sadni 1,5% m.m. 250 g različni okusi</t>
  </si>
  <si>
    <t>KEFIR bio sadni 1,5% m.m. 3L različni okusi</t>
  </si>
  <si>
    <t>KEFIR bio sadni 3,2 % m.m. 150 g različni okusi</t>
  </si>
  <si>
    <t>KEFIR bio sadni 3,2 % m.m. 250 g različni okusi</t>
  </si>
  <si>
    <t>KEFIR bio sadni 3,2 % m.m. 3 L različni okusi</t>
  </si>
  <si>
    <t>MASLO BIO surovo 200 g</t>
  </si>
  <si>
    <t>MLEKO, bio, kislo, s 3,2 % m.mpakirano po 150 g</t>
  </si>
  <si>
    <t>MLEKO, bio, kislo, s 3,2 % m.mpakirano po 250 g</t>
  </si>
  <si>
    <t>MLEKO, bio, pitno vanilija 3 L</t>
  </si>
  <si>
    <t>MLEKO, bio, pitno, s 3,2 % m.mpakirano po 10 litre</t>
  </si>
  <si>
    <t>MLEKO, bio, pitno, s 3,2 % m.mpakirano po 150 g</t>
  </si>
  <si>
    <t>MLEKO, bio, pitno, s 3,2  % mm pakirano po 250 g</t>
  </si>
  <si>
    <t>MLEKO, bio, pitno, s 3,2 % m.m pakirano po 3 litre</t>
  </si>
  <si>
    <t>MLEKO, bio, pitno, vanilija,s 3,2 % m.m.,  250 g</t>
  </si>
  <si>
    <t>NAMAZ, bio, skutni, 500 g</t>
  </si>
  <si>
    <t>SKUTA, bio, nepasirana, 500 g</t>
  </si>
  <si>
    <t>3 litre</t>
  </si>
  <si>
    <t>MLEKO, bio, pitno, vanilija,s 3,2 % m.m., pakirano po 150 g</t>
  </si>
  <si>
    <t>SKUPAJ VREDNOST za 11. sklop v EUR</t>
  </si>
  <si>
    <t>BIGA, 10 kom po 5  dag</t>
  </si>
  <si>
    <t>BOMBETA   prerezana, graham,teža 8 dag</t>
  </si>
  <si>
    <t>BOMBETA   prerezana, polnozrnata, teža 8 dag</t>
  </si>
  <si>
    <t>BOMBETA  mlečna, teža 8 dag</t>
  </si>
  <si>
    <t>BOMBETA  prerezana, bela,teža 12 dag</t>
  </si>
  <si>
    <t>BOMBETA ajdova, teža 8 dag</t>
  </si>
  <si>
    <t>BOMBETA črna, prerezana 10 dag</t>
  </si>
  <si>
    <t>BOMBETA črna, prerezana 8 dag</t>
  </si>
  <si>
    <t>BOMBETA koruzna, teža 8 dag</t>
  </si>
  <si>
    <t>BOMBETA maščobna, teža 8 dag</t>
  </si>
  <si>
    <t>BOMBETA s sirom, bučna semena 10 dag</t>
  </si>
  <si>
    <t>BOMBETA s sirom, bučna semena teža 8 dag</t>
  </si>
  <si>
    <t>FRANCOSKA ŠTRUCA, teža 300 g</t>
  </si>
  <si>
    <t xml:space="preserve">HRENOVKA V TESTU teža 12 dag listnato </t>
  </si>
  <si>
    <t>LEPINJA, 10 dag, prerezana</t>
  </si>
  <si>
    <t>PECIVO črno, z manj soli 30 %   8 dag</t>
  </si>
  <si>
    <t>PICA, s sirom 15 dag</t>
  </si>
  <si>
    <t>PICA, s sirom, 12 dag</t>
  </si>
  <si>
    <t>PICA, šunka sir, 12 dag</t>
  </si>
  <si>
    <t>PINCA , teža 6 dag</t>
  </si>
  <si>
    <t>PLETENICA, teža 10 dag</t>
  </si>
  <si>
    <t>PLETENICA, teža 8 dag</t>
  </si>
  <si>
    <t>ROGLJIČ, kruh, 8 dag različni nadevi</t>
  </si>
  <si>
    <t>ROGLJIČ, kruh, teža 8 dag</t>
  </si>
  <si>
    <t>ROGLJIČ, črn kruh, teža 8 dag</t>
  </si>
  <si>
    <t>SENDVIČ s sirom 15 dag zapakiran</t>
  </si>
  <si>
    <t>SENDVIČ žem/ štručka šunka sir  zapakiran 15 dag</t>
  </si>
  <si>
    <t>SLANIK, bavarsko pecivo 5 dag</t>
  </si>
  <si>
    <t>ŠTRUČKA  prerezana, polnozrnata, teža 8 dag</t>
  </si>
  <si>
    <t>ŠTRUČKA črna, teža 8 dag</t>
  </si>
  <si>
    <t>ŠTRUČKA graham, teža 8 dag</t>
  </si>
  <si>
    <t>ŠTRUČKA hot dog prerez. 10 dag</t>
  </si>
  <si>
    <t>ŠTRUČKA hot dog prerez. 15 dag</t>
  </si>
  <si>
    <t>ŠTRUČKA hot dog prerez. 8 dag</t>
  </si>
  <si>
    <t>ŠTRUČKA makova, teža 10 dag</t>
  </si>
  <si>
    <t>ŠTRUČKA makova, teža 8 dag</t>
  </si>
  <si>
    <t>ŠTRUČKA prerezana, bela,teža 8 dag</t>
  </si>
  <si>
    <t>ŠTRUČKA, mlečna,  8 dag  razne oblike</t>
  </si>
  <si>
    <t>ŠTRUČKA, sirova, teža 10 dag,prerezana</t>
  </si>
  <si>
    <t>ŠTRUČKA, sirova, teža 12 dag,</t>
  </si>
  <si>
    <t>ŠTRUČKA, sirova, teža 8 dag,prerezana</t>
  </si>
  <si>
    <t>ŠTRUČKA, šunka - sir,  10 dag</t>
  </si>
  <si>
    <t>ŠTRUČKA, šunka - sir, 8 dag</t>
  </si>
  <si>
    <t>ŠTRUČKAmlečna, teža 8 dag</t>
  </si>
  <si>
    <t>TOAST, beli 500 g</t>
  </si>
  <si>
    <t>ŽEMLJA  prerezana, ajdova 8 dag</t>
  </si>
  <si>
    <t>ŽEMLJA koruzna, prerezana teža 8 dag</t>
  </si>
  <si>
    <t>ŽEMLJA prerezana, bela,teža 10 dag</t>
  </si>
  <si>
    <t>ŽEMLJA prerezana, bela,teža 12 dag</t>
  </si>
  <si>
    <t>ŽEMLJA prerezana, bela,teža8 dag</t>
  </si>
  <si>
    <t>ŽEMLJA prerezana, črna,8 dag</t>
  </si>
  <si>
    <t>ŽEMLJA prerezana, črna,teža 10 dag</t>
  </si>
  <si>
    <t>ŽEMLJA prerezana, graham,teža 10 dag</t>
  </si>
  <si>
    <t>ŽEMLJA prerezana, graham teža 8 dag</t>
  </si>
  <si>
    <t>ŽEMLJA, s skuto, teža 10 dag,prerezana</t>
  </si>
  <si>
    <t>ŽEMLJA, s skuto, teža 8 dag,prerezana</t>
  </si>
  <si>
    <t>11. SKLOP: PEKOVSKI IZDELKI, SLAŠČICE IN OSTALO</t>
  </si>
  <si>
    <t>BUHTELJ, z marmelado,  10  dag</t>
  </si>
  <si>
    <t>BUHTELJ, z marmelado,  8  dag</t>
  </si>
  <si>
    <t>BUREK, jabolčni 13 dag</t>
  </si>
  <si>
    <t>BUREK, jabolčni 22 dag</t>
  </si>
  <si>
    <t>BUREK, mesni, teža 13 dag</t>
  </si>
  <si>
    <t>BUREK, mesni, teža 22 dag</t>
  </si>
  <si>
    <t>BUREK, sirov, teža 13 dag</t>
  </si>
  <si>
    <t>BUREK, sirov, teža 22 dag</t>
  </si>
  <si>
    <t>JEŽEK, čokoladni, teža 10 dag</t>
  </si>
  <si>
    <t>JEŽEK, čokoladni, teža 16 dag</t>
  </si>
  <si>
    <t>JEŽEK, čokoladni, teža 8 dag</t>
  </si>
  <si>
    <t>KOLAČ, marmorni  500 g</t>
  </si>
  <si>
    <t xml:space="preserve">KOLAČ, marmorni  8  dag </t>
  </si>
  <si>
    <t>KREMNA REZINA, teža 10 dag</t>
  </si>
  <si>
    <t>KREMNA REZINA, teža 8 dag</t>
  </si>
  <si>
    <t>KROF,  z marmelado ,12 dag</t>
  </si>
  <si>
    <t>KROF, z marmelado 10 dag</t>
  </si>
  <si>
    <t>KROF, z marmelado 6 dag</t>
  </si>
  <si>
    <t>KROF, z vanilijevo kremoin prelit, 10 dag</t>
  </si>
  <si>
    <t>PARKELJ, fino testo 10 dag</t>
  </si>
  <si>
    <t>PARKELJ, fino testo 6 dag</t>
  </si>
  <si>
    <t>PARKELJ, fino testo 8 dag</t>
  </si>
  <si>
    <t>PECIVO, pirino z marmelado teža 10dag</t>
  </si>
  <si>
    <t>PECIVO, pirino z marmelado  teža 8 dag</t>
  </si>
  <si>
    <t>PITA, jabolčna, teža 10 dag</t>
  </si>
  <si>
    <t>PITA, jabolčna, teža 13 dag</t>
  </si>
  <si>
    <t>PITA, skutina, teža 10 dag</t>
  </si>
  <si>
    <t>PITA, skutina, teža 12 dag</t>
  </si>
  <si>
    <t>PITA, skutina, teža 8 dag</t>
  </si>
  <si>
    <t>POLŽEK, sirov, teža 8 dag</t>
  </si>
  <si>
    <t>POTICA, čokoladna 1 kg</t>
  </si>
  <si>
    <t>POTICA, kokosova 1kg</t>
  </si>
  <si>
    <t>POTICA, lešnikova 1 kg</t>
  </si>
  <si>
    <t>POTICA, orehova 1 kg</t>
  </si>
  <si>
    <t>ROGLJIČ, francoski, 9 dag</t>
  </si>
  <si>
    <t>ROLADA, čokoladna,10 dag</t>
  </si>
  <si>
    <t>ROLADA, marmeladna, 10 dag</t>
  </si>
  <si>
    <t>ŠOL. KOCKA, s smet in sadjemteža 12 dag</t>
  </si>
  <si>
    <t>ŠTRUČKA, kraljeva 10dag</t>
  </si>
  <si>
    <t>ŠTRUČKA, kraljeva 7 dag</t>
  </si>
  <si>
    <t>ŠTRUČKA, kraljeva sezam 8 dag</t>
  </si>
  <si>
    <t>ŠTRUKELJ, orehov, teža 14 dag</t>
  </si>
  <si>
    <t>ŠTRUKELJ, skutni , teža 13 dag</t>
  </si>
  <si>
    <t>TORTA, čokoladna, 10 dag</t>
  </si>
  <si>
    <t>TORTA, čokoladna, 7 dag</t>
  </si>
  <si>
    <t>ZAVITEK, jabolčni, 10 dag</t>
  </si>
  <si>
    <t>ZAVITEK, jabolčni, teža 15 dag</t>
  </si>
  <si>
    <t>ZAVITEK, jabolčni, teža 8 dag</t>
  </si>
  <si>
    <t>ZAVITEK, sirov, teža 12 dag</t>
  </si>
  <si>
    <t>ZAVITEK, sirov, teža 15 dag</t>
  </si>
  <si>
    <t>ZAVITEK, sirov, teža 8 dag</t>
  </si>
  <si>
    <t>TESTO, vlečeno, svže  500 g</t>
  </si>
  <si>
    <t>TESTO, vlečeno, sveže  5kg</t>
  </si>
  <si>
    <t>DROBTINE, krušne,  500 g</t>
  </si>
  <si>
    <t>DROBTINE, krušne, 10 kg</t>
  </si>
  <si>
    <t>GRISINI 30 g</t>
  </si>
  <si>
    <t>GRISINI KLASIK 120 g</t>
  </si>
  <si>
    <t>GRISINI mediteran 100 g</t>
  </si>
  <si>
    <t>GRISINI polnozrnati 100 g</t>
  </si>
  <si>
    <t>GRISINI sezam 100 g</t>
  </si>
  <si>
    <t>KEKSI, čajni 350 g</t>
  </si>
  <si>
    <t>KEKSI, čokoladni 350 g</t>
  </si>
  <si>
    <t>KEKSI, čokoladni1 kg</t>
  </si>
  <si>
    <t xml:space="preserve">PREPEČENEC,  47 g </t>
  </si>
  <si>
    <t>PRESTA, brez soli, teža 35 g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</si>
  <si>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</si>
  <si>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</si>
  <si>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</si>
  <si>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</si>
  <si>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</si>
  <si>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</si>
  <si>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</si>
  <si>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</si>
  <si>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</si>
  <si>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</si>
  <si>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</si>
  <si>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</si>
  <si>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</si>
  <si>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</si>
  <si>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</si>
  <si>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</si>
  <si>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</si>
  <si>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</si>
  <si>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</si>
  <si>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</si>
  <si>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</si>
  <si>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</si>
  <si>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</si>
  <si>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</si>
  <si>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</si>
  <si>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</si>
  <si>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</si>
  <si>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</si>
  <si>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</si>
  <si>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</si>
  <si>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</si>
  <si>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</si>
  <si>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</si>
  <si>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</si>
  <si>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</si>
  <si>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</si>
  <si>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</si>
  <si>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</si>
  <si>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</si>
  <si>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</si>
  <si>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</si>
  <si>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</si>
  <si>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</si>
  <si>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</si>
  <si>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</si>
  <si>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</si>
  <si>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</si>
  <si>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</si>
  <si>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</si>
  <si>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</si>
  <si>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</si>
  <si>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</si>
  <si>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</si>
  <si>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</si>
  <si>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</si>
  <si>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</si>
  <si>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</si>
  <si>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</si>
  <si>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</si>
  <si>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</si>
  <si>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</si>
  <si>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</si>
  <si>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</si>
  <si>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</si>
  <si>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</si>
  <si>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</si>
  <si>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</si>
  <si>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</si>
  <si>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</si>
  <si>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</si>
  <si>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</si>
  <si>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</si>
  <si>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</si>
  <si>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</si>
  <si>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</si>
  <si>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</si>
  <si>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</si>
  <si>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</si>
  <si>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</si>
  <si>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</si>
  <si>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5 dag</t>
  </si>
  <si>
    <t>8 dag</t>
  </si>
  <si>
    <t>12 dag</t>
  </si>
  <si>
    <t>10 dag</t>
  </si>
  <si>
    <t>BOMBETA prerezana, bela,teža 8 dag</t>
  </si>
  <si>
    <t>300 g</t>
  </si>
  <si>
    <t>6 dag</t>
  </si>
  <si>
    <t>15 dag</t>
  </si>
  <si>
    <t>PICA, šunka - sir, teža 15 dag</t>
  </si>
  <si>
    <t>13 dag</t>
  </si>
  <si>
    <t>22 dag</t>
  </si>
  <si>
    <t>16 dag</t>
  </si>
  <si>
    <t>9 dag</t>
  </si>
  <si>
    <t>7 dag</t>
  </si>
  <si>
    <t>14 dag</t>
  </si>
  <si>
    <t>10 kg</t>
  </si>
  <si>
    <t>30 g</t>
  </si>
  <si>
    <t>120 g</t>
  </si>
  <si>
    <t>350 g</t>
  </si>
  <si>
    <t>800 g</t>
  </si>
  <si>
    <t>47 g</t>
  </si>
  <si>
    <t>35 g</t>
  </si>
  <si>
    <t>PREPEČENEC polnozrnati,  47 g</t>
  </si>
  <si>
    <t>KEKSI, pirini ,1 kg</t>
  </si>
  <si>
    <t>KEKSI, ovseni s sadjem, 1 kg</t>
  </si>
  <si>
    <t>KEKSI, orehovi, 1 kg</t>
  </si>
  <si>
    <t>KEKSI, orehovi, 800 g</t>
  </si>
  <si>
    <t>KEKSI, masleni, 1 kg</t>
  </si>
  <si>
    <t>KEKSI, čajni, 1 kg</t>
  </si>
  <si>
    <t>ŽEPEK, vanilijevi, 8 dag, listnato testo</t>
  </si>
  <si>
    <t>ŽEPEK, vanilijev 12 dag, listnato testo</t>
  </si>
  <si>
    <t>ŽEPEK, marelični, 8 dag, listnato testo</t>
  </si>
  <si>
    <t>ŽEPEK, marelični, 12 dag, listnato testo</t>
  </si>
  <si>
    <t>ŽEPEK, čokoladni 10 dag, listnato testo</t>
  </si>
  <si>
    <t>ZAJČEK, velikonočni, 10  dag</t>
  </si>
  <si>
    <t>TORTA, sadna,10 dag, razni okusi</t>
  </si>
  <si>
    <t>TORTA, sadna, 8 dag, razni okusi</t>
  </si>
  <si>
    <t>ROGLJIČ, francoski, polnjen s čokolado,  9 dag</t>
  </si>
  <si>
    <t>ROGLJIČ, francoski, polnjen s čokolado, 8 dag</t>
  </si>
  <si>
    <t>ROGLJIČ francoski  polnozrrnati, 8 dag</t>
  </si>
  <si>
    <t>ROGLJIČ francoski  polnozrnati 9 dag</t>
  </si>
  <si>
    <t>ROGLJIČ francoski  polnozrnati, 10 dag</t>
  </si>
  <si>
    <t>POTICA, orehova, 8 dag, posamezen kos zapakiran</t>
  </si>
  <si>
    <t>POTICA, orehova, 6 dag, posamezen kos zapakiran</t>
  </si>
  <si>
    <t>POTICA, orehova, 10 dag, posamezen kos zapakiran</t>
  </si>
  <si>
    <t>MAFIN, pirn polnozrnat 8 dag</t>
  </si>
  <si>
    <t>MAFIN, pirn polnozrnat 6dag</t>
  </si>
  <si>
    <t>KROF, z marmelado ali čokolado,  8 dag</t>
  </si>
  <si>
    <t>KROF,  z vanilijevo kremo in prelit, 8 dag</t>
  </si>
  <si>
    <t>ŠTRUČKA, koruzna, teža 8 dag, prerezana</t>
  </si>
  <si>
    <t>ŠTRUČKA sirova polnozrnata, 8 dag</t>
  </si>
  <si>
    <t>ŠTRUČKA sirova polnozrnata 10 dag</t>
  </si>
  <si>
    <t>ŠTRUČKA,  prerezana, ovsena, teža 8 dag</t>
  </si>
  <si>
    <t>ŠTRUČKA,  prerezana, ržena, teža 8 dag</t>
  </si>
  <si>
    <t>ŠTRUČKA  prerezana, bela, teža 12 dag</t>
  </si>
  <si>
    <t>ŠTRUČKA makova, teža 6 dag</t>
  </si>
  <si>
    <t>SENDVIČ žemlja/ štručka 12 dag, šunka sir, zapakiran</t>
  </si>
  <si>
    <t>SENDVIČ  žemlja/ štručka 12 dag s sirom, zapakiran</t>
  </si>
  <si>
    <t>KAJZERICA prerezana, graham, teža 8 dag</t>
  </si>
  <si>
    <t>KAJZERICA prerezana, graham, teža 6 dag</t>
  </si>
  <si>
    <t>KAJZERICA prerezana, graham, teža 10 dag</t>
  </si>
  <si>
    <t>KAJZERICA prerezana, bela, teža 8 dag</t>
  </si>
  <si>
    <t>KAJZERICA prerezana, bela, teža 10 dag</t>
  </si>
  <si>
    <t>KAJZERICA prerezana, ajdova, teža 8 dag</t>
  </si>
  <si>
    <t>KAJZERICA  prerezana, črna, teža 8 dag</t>
  </si>
  <si>
    <t>BOMBETA,  prerezana, zrnata, teža 8 dag</t>
  </si>
  <si>
    <t>BOMBETA,  prerezana, ržena, teža 8 dag</t>
  </si>
  <si>
    <t>BOMBETA,  prerezana, ovsena, teža 8 dag</t>
  </si>
  <si>
    <t>BOMBETA prerezana, makova, teža 8 dag</t>
  </si>
  <si>
    <t>BOMBETA,  prerezana, sezam,teža 10 dag</t>
  </si>
  <si>
    <t>BOMBETA,  prerezana, sezam,teža 8 dag</t>
  </si>
  <si>
    <t>SKUPAJ VREDNOST za 12. sklop v EUR</t>
  </si>
  <si>
    <t>12. SKLOP: KRUH</t>
  </si>
  <si>
    <t>KRUH ajdov mešan štruca 1 kg odvisno od naročila, narezan</t>
  </si>
  <si>
    <t>KRUH ajdov mešan model 800 g odvisno od naročila, narezan</t>
  </si>
  <si>
    <t>KRUH ajdov mešan model 750  g odvisno od naročila, narezan</t>
  </si>
  <si>
    <t>KRUH, beli, hlebec, teža 1 kg</t>
  </si>
  <si>
    <t>KRUH beli  štruca  1 kg odvisno od naročila narezan</t>
  </si>
  <si>
    <t>KRUH graham v modelu 800 g, narezan</t>
  </si>
  <si>
    <t>KRUH graham v modelu 750 g, narezan</t>
  </si>
  <si>
    <t>KRUH, mešani koruzni štruca  1 kg odvisno od naročila, narezan</t>
  </si>
  <si>
    <t>KRUH, polbeli, hlebec,  1 kg odvisno od naročila, narezan</t>
  </si>
  <si>
    <t>KRUH polbeli štruca  1 kg odvisno od naročila, narezan</t>
  </si>
  <si>
    <t>KRUH, rezan, za kruhove cmoke</t>
  </si>
  <si>
    <t>KRUH, zrnati, hlebec  750 g</t>
  </si>
  <si>
    <t>KRUH, koruzni, brez aditivovin s 30% manj soli, v modelu 1 kg</t>
  </si>
  <si>
    <t>KRUH, polbeli, 30 % manj soli 800 g narezan</t>
  </si>
  <si>
    <t>KRUH, polbeli, brez aditivovin s 30% manj soli, v modelu, narezan 1 kg</t>
  </si>
  <si>
    <t>KRUH, s semeni, brez aditivovin s 30% manj soli, v modelu 1 kg</t>
  </si>
  <si>
    <t>KRUH,črni , brez aditivovin s 30% manj soli, v modelu 1 kg</t>
  </si>
  <si>
    <t>KRUH, graham, v modelu, 1 kg, narezan</t>
  </si>
  <si>
    <t>KRUH, ovseni, z ovsenimi kosmiči 800 g, v modelu, narezan</t>
  </si>
  <si>
    <t>KRUH, ovseni, z ovsenimi kosmiči  750 g, v  modelu, narezan</t>
  </si>
  <si>
    <t>KRUH, pisani, štruca/model 1 kg  odvisno od naročila, narezan</t>
  </si>
  <si>
    <t>KRUH, sadni, teža 1 kg, odvisno od naročila, narezan</t>
  </si>
  <si>
    <t>13. SKLOP: BIO KRUH IN PEKOVSKI IZDELKI</t>
  </si>
  <si>
    <t>SKUPAJ VREDNOST za 13. sklop v EUR</t>
  </si>
  <si>
    <t>KRUH, bio, ovseni, v modelu,teža 1 kg, narezan</t>
  </si>
  <si>
    <t>KRUH, bio, pirin, v modelu, teža 1 kg, narezan</t>
  </si>
  <si>
    <t>KRUH, bio, polnozrnat, v modelu, teža 1 kg, narezan</t>
  </si>
  <si>
    <t>KRUH, koruzni, bio 1 kg</t>
  </si>
  <si>
    <t>PECIVO, bio, ajdovo, teža 8 dag</t>
  </si>
  <si>
    <t>PECIVO, bio, kamut , teža 10 dag</t>
  </si>
  <si>
    <t>PECIVO, bio, kamut , teža 6 dag</t>
  </si>
  <si>
    <t>PECIVO, bio, kamut , teža 8 dag</t>
  </si>
  <si>
    <t>PECIVO, bio, ovseno, teža 6 dag</t>
  </si>
  <si>
    <t>PECIVO, bio, ovseno, teža 8 dag</t>
  </si>
  <si>
    <t>PECIVO, bio, pirino, teža 10 dag</t>
  </si>
  <si>
    <t>PECIVO, bio, pirino, teža 6 dag</t>
  </si>
  <si>
    <t>PECIVO, bio, pirino, teža 8 dag</t>
  </si>
  <si>
    <t>ŠTRUČKA, bio makova 10 dag</t>
  </si>
  <si>
    <t>ŠTRUČKA, bio makova 8 dag</t>
  </si>
  <si>
    <t>ŠTRUČKA, bio sirova 8 dag</t>
  </si>
  <si>
    <t>ŠTURČKA, bio sirova 10 dag</t>
  </si>
  <si>
    <t>ŽEMLJA bio  črna, 10  dag</t>
  </si>
  <si>
    <t>750 g</t>
  </si>
  <si>
    <t>KRUH koruzni model 800 g, odvisno od naročila, narezan</t>
  </si>
  <si>
    <t>KRUH ovsen mešani štruca/model  1 kg, odvisno od naročila, narezan</t>
  </si>
  <si>
    <t>KRUH ovseni mešani štruca/model 800g,  odvisno od naročila, narezan</t>
  </si>
  <si>
    <t>KRUH ovseni štru/model  1 kg, odvisno od naročila, narezan</t>
  </si>
  <si>
    <t>KRUH, ovseni, štruca/model 800 g, odvisno od naročila, narezan</t>
  </si>
  <si>
    <t>KRUH, pisani štruca/ model  750 g, odvisno od naročila, narezan</t>
  </si>
  <si>
    <t>KRUH polnozr štru/ model  1 kg, odvisno od naročila, narezan</t>
  </si>
  <si>
    <t>KRUH, rženi, štruca/ model 1 kg, odvisno od naročila, narezan</t>
  </si>
  <si>
    <t>KEKSI, bio  z marmelado 1 kg</t>
  </si>
  <si>
    <t>KEKSI, bio ovseni 1 kg</t>
  </si>
  <si>
    <t>KRUH, bio polbei, pšenični, teža 1 kg, narezan</t>
  </si>
  <si>
    <t>KRUH, bio, kamutov, v modelu, teža 1 kg, narezan</t>
  </si>
  <si>
    <t>KRUH, bio, korenčkov, teža 1 kg, narezan</t>
  </si>
  <si>
    <t>KRUH, bio, črn, teža 1 kg, narezan</t>
  </si>
  <si>
    <t>PECIVO, bio korenčkovo, teža 10 dag</t>
  </si>
  <si>
    <t>PECIVO, bio korenčkovo, teža 6 dag</t>
  </si>
  <si>
    <t>PECIVO, bio korenčkovo, teža 8 dag</t>
  </si>
  <si>
    <t>PECIVO, bio, ovseno, teža 10 dag</t>
  </si>
  <si>
    <t>ŽEMLJA bio  črna, 8 dag</t>
  </si>
  <si>
    <t>SKUPAJ VREDNOST za 14. sklop v EUR</t>
  </si>
  <si>
    <t>14. SKLOP: TESTO</t>
  </si>
  <si>
    <t>SKUPAJ VREDNOST za 15. sklop v EUR</t>
  </si>
  <si>
    <t>15. SKLOP: MLEVSKI IN OSTALI IZDELKI</t>
  </si>
  <si>
    <t>AJDOVI ŽGANCI, instant, 1 kg</t>
  </si>
  <si>
    <t>JEŠPRENJ, oluščeni ječmen,  1 kg</t>
  </si>
  <si>
    <t>KAŠA, ajdova, pakirana 1 kg</t>
  </si>
  <si>
    <t>KAŠA, prosena, pakirana 1 kg</t>
  </si>
  <si>
    <t>KOSMIČI, ovseni, pakiran 500 g</t>
  </si>
  <si>
    <t>KRPICE, pakirane po 2 kg</t>
  </si>
  <si>
    <t>KRPICE, pakirane po 3 kg</t>
  </si>
  <si>
    <t>KRPICE, pakirane po 5 kg</t>
  </si>
  <si>
    <t>KUS KUS, navadni, pakiran 1 kg</t>
  </si>
  <si>
    <t>KUS KUS, navadni, pakiran 2 kg</t>
  </si>
  <si>
    <t>KUS KUS, polnozrnati,1 kg</t>
  </si>
  <si>
    <t>MLINCI, 250 g</t>
  </si>
  <si>
    <t>MOKA bela pšenična, ostra 1 kg</t>
  </si>
  <si>
    <t>MOKA, ajdova, pakirana  1 kg</t>
  </si>
  <si>
    <t>MOKA, bela, pšenična, mehka,T 500, pakirana po 1 kg</t>
  </si>
  <si>
    <t>MOKA, koruzna, pakirana 1 kg</t>
  </si>
  <si>
    <t>MOKA, pirina, pakirana 1 kg</t>
  </si>
  <si>
    <t>MOKA, ržena, pakirana po 1 kg</t>
  </si>
  <si>
    <t>MOKA,mešanica za krofe in potice 1 kg</t>
  </si>
  <si>
    <t>POLENTA, instant, 450 g</t>
  </si>
  <si>
    <t>POLENTA, instant, 500 g</t>
  </si>
  <si>
    <t>POLENTA, instant  pakirana po 5 kg</t>
  </si>
  <si>
    <t>REZANCI, jajčni, ozki, 1 kg</t>
  </si>
  <si>
    <t>REZANCI, jajčni, ozki, 5 kg</t>
  </si>
  <si>
    <t>REZANCI, jajčni, široki 500 g</t>
  </si>
  <si>
    <t>REZANCI, jajčni, široki,  5 kg</t>
  </si>
  <si>
    <t>REZANCI, jajčni, široki, 1 kg</t>
  </si>
  <si>
    <t>REZANCI, pirini, 250 g</t>
  </si>
  <si>
    <t>REZANCI, polnozrnati, 250 g</t>
  </si>
  <si>
    <t>REZANCI, špinačni, 2 kg</t>
  </si>
  <si>
    <t>REZANCI, valjani, jušni 500 g</t>
  </si>
  <si>
    <t>REZANCI, valjani, jušni,  1 kg</t>
  </si>
  <si>
    <t>RIŽ, basmati, pakiran po 1 kg</t>
  </si>
  <si>
    <t>RIŽ, bel, dolgozrnati,  1 kg</t>
  </si>
  <si>
    <t>RIŽ, bel, dolgozrnati, 4 kg</t>
  </si>
  <si>
    <t>RIŽ, bel, oluš, srednjezrnati 1 kg</t>
  </si>
  <si>
    <t>RIŽ, oluščen, bel, dolgozrnat  parboild  10 kg</t>
  </si>
  <si>
    <t>RIŽ, rjav, integralni 500 g</t>
  </si>
  <si>
    <t>TEST jajčne polžki fuži 5 kg</t>
  </si>
  <si>
    <t>TEST jajčne, polžki, drobni 500 g</t>
  </si>
  <si>
    <t>TEST jajčne, polžki, dvojno zaviti  5 kg</t>
  </si>
  <si>
    <t>TEST jajčne, polžki, srednji 5 kg</t>
  </si>
  <si>
    <t>TESTENINE jajčne, špageti, št. 7, 3 kg</t>
  </si>
  <si>
    <t>TESTENINE durum polžki 5 kg</t>
  </si>
  <si>
    <t>TESTENINE durum svedri  5 kg</t>
  </si>
  <si>
    <t>TESTENINE , jajčne, svedri, 10 kg</t>
  </si>
  <si>
    <t>TESTENINE , jajčne, svedri, 5 kg</t>
  </si>
  <si>
    <t>VODNI VLIVANCI za juho 500 g</t>
  </si>
  <si>
    <t>VODNI VLIVANCI, za prikuho  pakirani po 500 g</t>
  </si>
  <si>
    <t>ZAKUHA zdrobovi žličniki 1 kg</t>
  </si>
  <si>
    <t>ZAKUHA, fritati 500 g</t>
  </si>
  <si>
    <t>ZAKUHA, jušni rezanci, 500 g</t>
  </si>
  <si>
    <t>ZAKUHA, ribana kaša, 1 kg</t>
  </si>
  <si>
    <t>ZAKUHA, ribana kaša, 3 kg</t>
  </si>
  <si>
    <t>ZAKUHA, ribana kaša, 500 g</t>
  </si>
  <si>
    <t>ZAKUHA, rinčice, 1 kg</t>
  </si>
  <si>
    <t>ZAKUHA, rižek, pakirana  1 kg</t>
  </si>
  <si>
    <t>ZAKUHA, sojini žličniki 1 kg</t>
  </si>
  <si>
    <t>ZAKUHA, vlivanci 2 kg</t>
  </si>
  <si>
    <t>ZAKUHA, zvezdice,  1 kg</t>
  </si>
  <si>
    <t>ZAKUHA, zvezdice, 500 g</t>
  </si>
  <si>
    <t>ZDROB, instant, pšenični   1 kg</t>
  </si>
  <si>
    <t>ZDROB, instant, pšenični 500 g</t>
  </si>
  <si>
    <t>ZDROB, koruzni  pakiran 5 kg</t>
  </si>
  <si>
    <t>ZDROB, koruzni, pakiran  1 kg</t>
  </si>
  <si>
    <t>ZDROB, pšenični, pakiran 1 kg</t>
  </si>
  <si>
    <t>FIDELINI, pakirani po 1 kg</t>
  </si>
  <si>
    <t>KAPELETI, sirovi polnozrnati sveži brez aditivov 5 kg</t>
  </si>
  <si>
    <t>MOKA, bela, pšenična, mehka, T 400, pakirana po 1 kg</t>
  </si>
  <si>
    <t>TESTENINE, jajčne, peresniki, 500 g</t>
  </si>
  <si>
    <t>TESTENINE, jajčne, svedri, 1 kg</t>
  </si>
  <si>
    <t>TESTENINE, špageti polnozrnati 400 g</t>
  </si>
  <si>
    <t>2 kg</t>
  </si>
  <si>
    <t>470 g</t>
  </si>
  <si>
    <t>KUS KUS, instant, pakiran 470 g</t>
  </si>
  <si>
    <t>MOKA, graham, pakirana 1 kg</t>
  </si>
  <si>
    <t>MOKA, pirina, polnozrnata  1 kg</t>
  </si>
  <si>
    <t>TESTENINE  jajčne polžki drobni 5 kg</t>
  </si>
  <si>
    <t>TESTENINE  jajčne, špageti št. 5,  5 kg</t>
  </si>
  <si>
    <t>TESTENINE  jajčne, špageti št. 7, 1 kg</t>
  </si>
  <si>
    <t>TESTENINE, jajčne, peresniki 5kg / 1kg</t>
  </si>
  <si>
    <t xml:space="preserve">TESTENINE , jajčne, špageti, št. 5, 1 kg </t>
  </si>
  <si>
    <t>TESTENINE, jajčne, špageti, št. 7, 5 kg</t>
  </si>
  <si>
    <t>TESTENINE, pirini peresniki 5 kg</t>
  </si>
  <si>
    <t>TESTENINE polžki polnozrnati 5 kg</t>
  </si>
  <si>
    <t>ZAKUHA, jušni rezanci, 2 kg</t>
  </si>
  <si>
    <t>16. SKLOP: BIO MLEVSKI IN OSTALI IZDELKI</t>
  </si>
  <si>
    <t>SKUPAJ VREDNOST za 16. sklop v EUR</t>
  </si>
  <si>
    <t>KAŠA, bio, ajdova, 1 kg</t>
  </si>
  <si>
    <t>KAŠA, bio, prosena  1 kg</t>
  </si>
  <si>
    <t>MOKA, koruzna, bio 1 kg</t>
  </si>
  <si>
    <t>MOKA, pirina, bio, 1 kg</t>
  </si>
  <si>
    <t>MOKA, pirina, polnozr bio 1 kg</t>
  </si>
  <si>
    <t>MOKA pšenična bela, bio 1 kg</t>
  </si>
  <si>
    <t>MOKA pšenična črna bio 1 kg</t>
  </si>
  <si>
    <t>PIRA, bio, v zrnju, 1 kg</t>
  </si>
  <si>
    <t>TESTENINE , bio, svedri, durum  500 g</t>
  </si>
  <si>
    <t xml:space="preserve">KAŠA, pirina bio </t>
  </si>
  <si>
    <t>MOKA, bio, pšenična, polnozrnata</t>
  </si>
  <si>
    <t>PRIKUHA, jušna, bio, 1 kg, razne</t>
  </si>
  <si>
    <t>TESTENINE,bio, špageti, durum 500 g</t>
  </si>
  <si>
    <t>sezona</t>
  </si>
  <si>
    <t>2a</t>
  </si>
  <si>
    <t>SKUPAJ VREDNOST za 17. sklop v EUR</t>
  </si>
  <si>
    <t>ČEBULA, očiščena sveža</t>
  </si>
  <si>
    <t xml:space="preserve">ČESEN, očiščen </t>
  </si>
  <si>
    <t>KROMPIR, očiščen narezan  kosi, krhlji, rezine, koščki 1*1</t>
  </si>
  <si>
    <t>LIMONE, kon. pridelava, I. kvalitete</t>
  </si>
  <si>
    <t>SLIVE, kon. pridelava, I. kvalitete</t>
  </si>
  <si>
    <t xml:space="preserve">SOLATA, očiščena mešana </t>
  </si>
  <si>
    <t>I/II</t>
  </si>
  <si>
    <t>BANANE, kon. pridelava, I. kvalitete</t>
  </si>
  <si>
    <t>ANANAS, kon. pridelava, I. kvalitete</t>
  </si>
  <si>
    <t>AVOKADO, kon. pridelava, I. kvalitete</t>
  </si>
  <si>
    <t>BAZILIKA, kon. pridelava, I. kvalitete</t>
  </si>
  <si>
    <t>BLITVA, kon. pridelava, I. kvalitete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</si>
  <si>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</si>
  <si>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</si>
  <si>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</si>
  <si>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</si>
  <si>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srebernjak sveža kon.pridelava, I. kvalitete</t>
  </si>
  <si>
    <t>ČIČERIKA, kon. pridelava, I. kvalitete</t>
  </si>
  <si>
    <t>DROBNJAK, svež, kon. pridelava, brez gnitja in poškodb</t>
  </si>
  <si>
    <t>FIGE, suhe, kon. pridelava, 500 g, I. Kvalitete</t>
  </si>
  <si>
    <t>FIŽOL, stročji, kon. pridelava, I. kvalitete</t>
  </si>
  <si>
    <t>GOBE, šampinjoni, sveži, kon., I. kvalitete</t>
  </si>
  <si>
    <t>GRAH, sveži, kon. pridelava, I. kvalitete</t>
  </si>
  <si>
    <t>GRENIVKA, kon. pridelava, I. kvalitete</t>
  </si>
  <si>
    <t>GROZDJE, rdeče, namizno, kon. pridelava, I. kvalitete</t>
  </si>
  <si>
    <t>INDIJSKI oreščki, I. kvalitete</t>
  </si>
  <si>
    <t>JAJČEVCI, kon. pridelava, I. kvalitete</t>
  </si>
  <si>
    <t>JANEŽ, kon. pridelava, I. kvalitete</t>
  </si>
  <si>
    <t>KAKI, kon. pridelava, brez gnitja in poškodb</t>
  </si>
  <si>
    <t>KALČKI, alfa, kon. pridelava, I. kvalitete</t>
  </si>
  <si>
    <t>KIVI, kon. pridelava, I. kvalitete</t>
  </si>
  <si>
    <t>KLEMENTINE, kon. pridelava, I. kvalitete</t>
  </si>
  <si>
    <t>KOLERABA, nadzemna, kon. pridelava, I. kvalitete</t>
  </si>
  <si>
    <t>KOLERABA, rumena, kon. pridelava, I. kvalitete</t>
  </si>
  <si>
    <t>KUMARE, kon. pridelava, I. kvalitete</t>
  </si>
  <si>
    <t>LEČA, zelena, kon. pridelava, I. kvalitete</t>
  </si>
  <si>
    <t>LEŠNIKI, oluščeni, kon. pridelava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</si>
  <si>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</si>
  <si>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</si>
  <si>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</si>
  <si>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</si>
  <si>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</si>
  <si>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</si>
  <si>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</si>
  <si>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</si>
  <si>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MOTOVILEC, kon. pridelava, I. kvalitete</t>
  </si>
  <si>
    <t>NASHI, kon. pridelava, I. kvalitete</t>
  </si>
  <si>
    <t>NEKTARINE, kon. pridelava, I. kvalitete</t>
  </si>
  <si>
    <t>OHROVT, brstični, svež, kon. pridelava, I. kvalitete</t>
  </si>
  <si>
    <t>OHROVT, svež, kon. pridelava, I. kvalitete</t>
  </si>
  <si>
    <t>OREHI, oluščena jedrca, kon. pridelava, I. kvalitete</t>
  </si>
  <si>
    <t>PAPAJA,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</si>
  <si>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</si>
  <si>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</si>
  <si>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</si>
  <si>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</si>
  <si>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</si>
  <si>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PESA, rdeča,  kon. pridelava, I. kvalitete</t>
  </si>
  <si>
    <t>PETERŠILJ, svež, kon. pridelava, brez gnitja in poškodb</t>
  </si>
  <si>
    <t>POMARANČE, kon. pridelava, brez poškodb, I. kvalitete</t>
  </si>
  <si>
    <t>POR, svež, kon. pridelava, I. kvalitete</t>
  </si>
  <si>
    <t>REPA, kisla, rez. kon. pridelava, v PVC posodi po 1 kg, I. kvalitete</t>
  </si>
  <si>
    <t>REPA, kisla, rezana, kon. pridelava, v PVC posodi po 10 kg</t>
  </si>
  <si>
    <t>REPA, kisla, rezana, pakirana v PVC posodi po 5 kg, I. kvaliteta</t>
  </si>
  <si>
    <t>RINGLO, kon. pridelava, I. kvalitete</t>
  </si>
  <si>
    <t>ROZINE, kon. pridelava, 500 g, I.kvalitete</t>
  </si>
  <si>
    <t>ROZINE, rinfuza, kon. pridelava, I. kvalitete</t>
  </si>
  <si>
    <t>RUKOLA, kon. pridelava, I. kvalitete</t>
  </si>
  <si>
    <t>SADJE, mešano, suho, I. kvalitete, rinfuza</t>
  </si>
  <si>
    <t>SLIVE, suhe, brez pešk, I. kvaliteta, pakirane po 500 g</t>
  </si>
  <si>
    <t>SLIVE, suhe, brez pešk, rinfuza</t>
  </si>
  <si>
    <t>SOJA, kalčki, kon. pridelava</t>
  </si>
  <si>
    <t xml:space="preserve">SOJA, v zrnju </t>
  </si>
  <si>
    <t>SOLATA, gentila, kon. pridelava, brez gnitja in poškodb, I. kvaliteta</t>
  </si>
  <si>
    <t>SOLATA, kristalka,  kon. pridelava, brez gnitja in poškodb, I. kvaliteta</t>
  </si>
  <si>
    <t>SOLATA, ledenka,  kon. pridelava, brez gnitja in poškodb, I. kvaliteta</t>
  </si>
  <si>
    <t>SOLATA, zelena, mehka, kon. pridelava, brez gnitja in poškodb, I. kvaliteta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</si>
  <si>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</si>
  <si>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</si>
  <si>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</si>
  <si>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</si>
  <si>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ZELENA, steblo, I. kvaliteta</t>
  </si>
  <si>
    <t>ZELJE, kislo, glave, kon. pidelava, I. kvalitete</t>
  </si>
  <si>
    <t>ZELJE, kislo, rezano, kon. pridelava, v PVC posodi po 1 kg, I. kvaliteta</t>
  </si>
  <si>
    <t>ZELJE, kislo, rezano, kon. pridelava, v PVC posodi po 10 kg, I. kvaliteta</t>
  </si>
  <si>
    <t>ZELJE, kislo, rezano, kon. prdelava, v PVC posodi po 5 kg, I. kvaliteta</t>
  </si>
  <si>
    <t>I</t>
  </si>
  <si>
    <t>II</t>
  </si>
  <si>
    <t>SKUPAJ VREDNOST za 18. sklop v EUR</t>
  </si>
  <si>
    <t>SKUPAJ VREDNOST za 19. sklop v EUR</t>
  </si>
  <si>
    <t>SKUPAJ VREDNOST za 20. sklop v EUR</t>
  </si>
  <si>
    <t>17. SKLOP: ZELENJAVA IN STROČNICE</t>
  </si>
  <si>
    <t>SKUPAJ VREDNOST za 21. sklop v EUR</t>
  </si>
  <si>
    <t>SKUPAJ VREDNOST za 22. sklop v EUR</t>
  </si>
  <si>
    <t>JABOLKA,  eko. pridelavabrez gnitja in poškodb</t>
  </si>
  <si>
    <t>BRESKVE, eko. pridelava, brez gnitja in poškodb</t>
  </si>
  <si>
    <t>BUČKE, sveže,eko. pridelava, brez gnitja in poškodb</t>
  </si>
  <si>
    <t xml:space="preserve">ČEŠNJE, eko. pridelava, </t>
  </si>
  <si>
    <t>GROZDJE, belo, namizno, eko. pridelava, brez gnitja in poškodb</t>
  </si>
  <si>
    <t>GROZDJE, črno, namizno, eko, brez gnitja in poškodb</t>
  </si>
  <si>
    <t>GROZDJE, rdeče, namizno, eko, brez gnitja in poškodb</t>
  </si>
  <si>
    <t>HRUŠKE,  eko. pridelava, 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</si>
  <si>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</si>
  <si>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</si>
  <si>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</si>
  <si>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</si>
  <si>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</si>
  <si>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</si>
  <si>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</si>
  <si>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</si>
  <si>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</si>
  <si>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SKUPAJ VREDNOST za 23. sklop v EUR</t>
  </si>
  <si>
    <t>SKUPAJ VREDNOST za 24. sklop v EUR</t>
  </si>
  <si>
    <t>SKUPAJ VREDNOST za 25. sklop v EUR</t>
  </si>
  <si>
    <t>MED, bio, cvetlični, 900 g</t>
  </si>
  <si>
    <t>PAŠTETA, zeliščna, bio, 50 g</t>
  </si>
  <si>
    <t>KUMARICE, bio,  700 g</t>
  </si>
  <si>
    <t>NAMAZ, bio, sadni, 250 g, različni okusi</t>
  </si>
  <si>
    <t>RDEČA PESA, bio, 700 g</t>
  </si>
  <si>
    <t>MARMELADA, bio, 820 g, 65 % sadni delež, različni okusi</t>
  </si>
  <si>
    <t>700 g</t>
  </si>
  <si>
    <t>820 g</t>
  </si>
  <si>
    <t>SKUPAJ VREDNOST za 26. sklop v EUR</t>
  </si>
  <si>
    <t>AJVAR, nepekoč,  po 650 g</t>
  </si>
  <si>
    <t>ČIČERIKA, pakirana po 2500 g</t>
  </si>
  <si>
    <t>ČIČERIKA, pakirana po 400 g</t>
  </si>
  <si>
    <t>FEFERONI, nepekoči, 480 g</t>
  </si>
  <si>
    <t>FIŽOL, bel  konzerva 2500 g</t>
  </si>
  <si>
    <t>FIŽOL, rdeč konzerva 2500 g</t>
  </si>
  <si>
    <t>GORČICA, pakirana po 1000 g</t>
  </si>
  <si>
    <t>GORČICA, pakirana po 650 g</t>
  </si>
  <si>
    <t>GRAH, v slanici, 1000 g</t>
  </si>
  <si>
    <t>GRAH, v slanici, 400 g</t>
  </si>
  <si>
    <t>HREN, čisti, pakiran po 650 g</t>
  </si>
  <si>
    <t>HREN, s smetano, 180 g</t>
  </si>
  <si>
    <t>KETCHUP, pakiran po 1000 g brez dodanega sladkorja</t>
  </si>
  <si>
    <t>KETCHUP, pakiran po 800 g brez dodanega sladkorja</t>
  </si>
  <si>
    <t>KOMPOT, ananas, 2650 g</t>
  </si>
  <si>
    <t>KOMPOT, ananas, 5000 g</t>
  </si>
  <si>
    <t>KOMPOT, breskev,  2650 g</t>
  </si>
  <si>
    <t>KOMPOT, breskev,  5000 g</t>
  </si>
  <si>
    <t>KOMPOT, marelica, 5000 g</t>
  </si>
  <si>
    <t>KORUZA, v slanici, 2600 g</t>
  </si>
  <si>
    <t>KORUZA, v slanici, 326 g</t>
  </si>
  <si>
    <t>KORUZA, v slanici, 4000 g</t>
  </si>
  <si>
    <t>KORUZA, v slanici, 430 g</t>
  </si>
  <si>
    <t>KUMARICE, v kisu,  4100 g</t>
  </si>
  <si>
    <t>KUMARICE, v kisu, 670 g</t>
  </si>
  <si>
    <t>MAJONEZA, pakirana po 620 g</t>
  </si>
  <si>
    <t>MAJONEZA, v tubi, 165 g</t>
  </si>
  <si>
    <t>MARMELADA, jagoda, 1 kg</t>
  </si>
  <si>
    <t>MARMELADA, marelična,  700 g</t>
  </si>
  <si>
    <t>MARMELADA, marelična,  850 g</t>
  </si>
  <si>
    <t>MARMELADA, mešana, 3 kg</t>
  </si>
  <si>
    <t>MARMELADA, porcijska, 20 g</t>
  </si>
  <si>
    <t>MARMELADA, šipek, 710 g</t>
  </si>
  <si>
    <t>MED, akacija, porcijski, 20 g</t>
  </si>
  <si>
    <t>MED, gozdni, porcijski, 20 g</t>
  </si>
  <si>
    <t>PAPRIKA, fileti v kisu 4,25 kg</t>
  </si>
  <si>
    <t>PAŠTETA, turistična, 30 g</t>
  </si>
  <si>
    <t>PAŠTETA, turistična, 50 g</t>
  </si>
  <si>
    <t>SARDINE, v olju, 105 g</t>
  </si>
  <si>
    <t>SARDINE, v olju, 125 g</t>
  </si>
  <si>
    <t>SKUŠE, fileti v olju, 125 g</t>
  </si>
  <si>
    <t>DVOBARVNI KREMNI NAMAZ 20 g, kakav-mlečni</t>
  </si>
  <si>
    <t>DVOBARVNI KREMNI NAMAZ, 3,5 kg, kakav-mlečni</t>
  </si>
  <si>
    <t>DVOBARVNI KREMNI NAMAZ, 40 g, kakav-mlečni</t>
  </si>
  <si>
    <t>FIŽOL, rjavi, borlog konzerva 2,5 kg</t>
  </si>
  <si>
    <t>FIŽOL, stročji,  konzerva, 3 kg</t>
  </si>
  <si>
    <t>FIŽOL, stročji, konzerva 1 kg</t>
  </si>
  <si>
    <t>FIŽOL, zrnje, konzerva 1000 g</t>
  </si>
  <si>
    <t>FIŽOL, zrnje, konzerva 415 g</t>
  </si>
  <si>
    <t>FIŽOL, zrnje, konzerva 800 g</t>
  </si>
  <si>
    <t>GOBE, šampinjoni, v slanici, rezani, 1000 g</t>
  </si>
  <si>
    <t>GOBE, šampinjoni, v slanici, rezani, pakirani po 390 g</t>
  </si>
  <si>
    <t>MARMELADA, porcijska, 28 g, različni okusi,</t>
  </si>
  <si>
    <t>OLIVE zelene brez koščic, 290 g</t>
  </si>
  <si>
    <t>OLIVE zelene brez koščic, 800 g</t>
  </si>
  <si>
    <t>PAPRIKA rumena fileti v kisu, 650 g</t>
  </si>
  <si>
    <t>PARADIŽNIKOVI PELATI,  400 g</t>
  </si>
  <si>
    <t>PARADIŽNIKOVI PELATI,  800 g</t>
  </si>
  <si>
    <t>PARADIŽNIKOVI PELATI, 2,5 kg</t>
  </si>
  <si>
    <t>PAŠTETA, jetrna, 30 g</t>
  </si>
  <si>
    <t>PAŠTETA, jetrna, 50 g</t>
  </si>
  <si>
    <t>PAŠTETA, jetrna, 800 g</t>
  </si>
  <si>
    <t>PAŠTETA, jetrna, 850 g</t>
  </si>
  <si>
    <t>PAŠTETA, piščančja, 30 g</t>
  </si>
  <si>
    <t>PAŠTETA, puranja, 30 g</t>
  </si>
  <si>
    <t>PAŠTETA, puranja, 45 g</t>
  </si>
  <si>
    <t>PAŠTETA, tunina, 27 g</t>
  </si>
  <si>
    <t>PAŠTETA, tunina, 30 g</t>
  </si>
  <si>
    <t>PESA, rdeča, tanko rezana, 670 g</t>
  </si>
  <si>
    <t>SARDINE v olju, zelenjavo, 115 g</t>
  </si>
  <si>
    <t>SARDINE v olju, zelenjavo, 125 g</t>
  </si>
  <si>
    <t>TATARSKA OMAKA, v tubi, 165 g</t>
  </si>
  <si>
    <t>TUNA, v olju, 80 g</t>
  </si>
  <si>
    <t>TUNA, kosi v olivnem olju, 1,7 kg</t>
  </si>
  <si>
    <t>AJVAR, nepekoč, po 1000 g, kot Eta in enakovredno</t>
  </si>
  <si>
    <t>MED, cvetlični, porcijski, 20 g</t>
  </si>
  <si>
    <t>PARADIŽNIKOV KONCENTRAT, 4,3 kg</t>
  </si>
  <si>
    <t>PARADIŽNIKOV KONCENTRAT, 4,5 kg</t>
  </si>
  <si>
    <t>PARADIŽNIKOV KONCENTRAT, 580 g</t>
  </si>
  <si>
    <t>PARADIŽNIKOV KONCENTRAT, 700 g</t>
  </si>
  <si>
    <t>650 g</t>
  </si>
  <si>
    <t>2500 g</t>
  </si>
  <si>
    <t>1000 g</t>
  </si>
  <si>
    <t>3,5 kg</t>
  </si>
  <si>
    <t>40 g</t>
  </si>
  <si>
    <t>480 g</t>
  </si>
  <si>
    <t>415 g</t>
  </si>
  <si>
    <t>390 g</t>
  </si>
  <si>
    <t>2650 g</t>
  </si>
  <si>
    <t>5000 g</t>
  </si>
  <si>
    <t>2600 g</t>
  </si>
  <si>
    <t>326 g</t>
  </si>
  <si>
    <t>4000 g</t>
  </si>
  <si>
    <t>430 g</t>
  </si>
  <si>
    <t>4100 g</t>
  </si>
  <si>
    <t>670 g</t>
  </si>
  <si>
    <t>620 g</t>
  </si>
  <si>
    <t>165 g</t>
  </si>
  <si>
    <t>850 g</t>
  </si>
  <si>
    <t>3000 g</t>
  </si>
  <si>
    <t>28 g</t>
  </si>
  <si>
    <t>710 g</t>
  </si>
  <si>
    <t>290 g</t>
  </si>
  <si>
    <t>4250 g</t>
  </si>
  <si>
    <t>4300 g</t>
  </si>
  <si>
    <t>4500 g</t>
  </si>
  <si>
    <t>580 g</t>
  </si>
  <si>
    <t>45 g</t>
  </si>
  <si>
    <t>27 g</t>
  </si>
  <si>
    <t>115 g</t>
  </si>
  <si>
    <t>105 g</t>
  </si>
  <si>
    <t>80 g</t>
  </si>
  <si>
    <t>1700 g</t>
  </si>
  <si>
    <t>SKUPAJ VREDNOST za 27. sklop v EUR</t>
  </si>
  <si>
    <t>SKUPAJ VREDNOST za 28. sklop v EUR</t>
  </si>
  <si>
    <t>CMOKI, marelični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</si>
  <si>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</si>
  <si>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</si>
  <si>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</si>
  <si>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</si>
  <si>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</si>
  <si>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</si>
  <si>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</si>
  <si>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ZELE. MIX, mešanica zelenjave za francosko solato, pakirana 2,5 kg</t>
  </si>
  <si>
    <t>CMOKI, kruhovi, zamrz. 1 kg</t>
  </si>
  <si>
    <t>CMOKI, kruhovi, zamrz. 2 kg</t>
  </si>
  <si>
    <t>2, 5 kg</t>
  </si>
  <si>
    <t>ZELENJAVNI MIX, mešanica zelenjave, za juho, prilogo, pakirana 2,5 kg</t>
  </si>
  <si>
    <t>ŠPINAČA, briketi, pasi. zamrz., 2,5 kg</t>
  </si>
  <si>
    <t>ŠAMPINJONI, rezani, zamrz., po 2,5 kg</t>
  </si>
  <si>
    <t>POR rezana, zamrz., po 2,5 kg</t>
  </si>
  <si>
    <t>PAPRIKA rezana, zamrz., 2,5 kg</t>
  </si>
  <si>
    <t>OHROVT, brstični, zamrz., 2,5 kg</t>
  </si>
  <si>
    <t>KORUZA, sladka, zamrz., 2,5 kg</t>
  </si>
  <si>
    <t>KORENJE, rezano, zamrz., 2,5 kg</t>
  </si>
  <si>
    <t>KORENJE, kocke, zamrz., 2,5 kg</t>
  </si>
  <si>
    <t>KORENJE, bebi, zamrz., 2,5 kg</t>
  </si>
  <si>
    <t>GRAH, zamrz., 2,5 kg</t>
  </si>
  <si>
    <t>GRAH - KORENJE, mix, zamrz., po 2,5 kg</t>
  </si>
  <si>
    <t>GOZDNI SADEŽI, zamrz., 2,5 kg</t>
  </si>
  <si>
    <t>FIŽOL, stročji, zeleni, zamrz., pakiran 2,5 kg</t>
  </si>
  <si>
    <t>FIŽOL, stročji, rumeni, zamrz., pakiran 2,5 kg</t>
  </si>
  <si>
    <t>FIŽOL, stročji, polščat zamrz., pakiran 2,5 kg</t>
  </si>
  <si>
    <t>CVETAČA, zamrz., 2,5 kg</t>
  </si>
  <si>
    <t>BROKOLI, zamrz., 2,5 kg</t>
  </si>
  <si>
    <t>MALINE, zamrz., 2,5 kg</t>
  </si>
  <si>
    <t>JAGODE, zamrz., 2,5 kg</t>
  </si>
  <si>
    <t>BOROVNICE, zamrz., 2,5 kg</t>
  </si>
  <si>
    <t>SKUPAJ VREDNOST za 29. sklop v EUR</t>
  </si>
  <si>
    <t>NEKTAR, hruška, 1 l</t>
  </si>
  <si>
    <t>NEKTAR, jagoda, 1 l</t>
  </si>
  <si>
    <t>NEKTAR, višnja, 1 l</t>
  </si>
  <si>
    <t>VODA, gazirana, 1,5  l</t>
  </si>
  <si>
    <t>VODA, negazirana, 1,5  l</t>
  </si>
  <si>
    <t>NEKTAR, hruška, 2 dl, s slamico</t>
  </si>
  <si>
    <t>NEKTAR, jagoda, 2 dl, s slamico</t>
  </si>
  <si>
    <t>NEKTAR, višnja, 2 dl, s slamico</t>
  </si>
  <si>
    <t>SADNI SIRUP, 100 % sadni delež, jabolko, 5 l, brez kemičnih kononzervansov in aditivov</t>
  </si>
  <si>
    <t>SADNI SIRUP, 100 % sadni delež, limona, 5 l, brez kemičnih konzervansov in aditivov</t>
  </si>
  <si>
    <t>SADNI SIRUP, 100 % sadni delež, pomranča, 5 l, brez kemičnih konzervansov in aditivov</t>
  </si>
  <si>
    <t>SIRUP, borovnica, 3 l, brez kemičnih konzervansov in aditivov</t>
  </si>
  <si>
    <t>SIRUP, borovnica, 5 l, brez kemičnih konzervansov in aditivov</t>
  </si>
  <si>
    <t>SIRUP, ledeni čaj, 3 l, brez kemičnih konzervansov in aditivov</t>
  </si>
  <si>
    <t>SIRUP, limona, 5 l, brez kemičnih konzervansov in aditivov</t>
  </si>
  <si>
    <t>SIRUP, limona, 3 l, brez kemičnih konzervansov in aditivov</t>
  </si>
  <si>
    <t>SIRUP, malina, 3 l, brez kemičnih konzervansov in aditivov</t>
  </si>
  <si>
    <t>SIRUP, malina, 5 l, brez kemičnih konzervansov in aditivov</t>
  </si>
  <si>
    <t>SIRUP, multivitaminski, 3 l, brez kemičnih konzervansov in aditivov</t>
  </si>
  <si>
    <t>SIRUP, multivitaminski, 5 l, brez kemičnih konzervansov in aditivov</t>
  </si>
  <si>
    <t>SIRUP, pomaranča,  5 l, brez kemičnih konzervansov in aditivov</t>
  </si>
  <si>
    <t>SIRUP, pomaranča, 3 l, brez kemičnih konzervansov in aditivov</t>
  </si>
  <si>
    <t>SOK 100% sadni delež, pomaranča 1 l</t>
  </si>
  <si>
    <t>SOK, 100% sadni delež, ananas 1 l</t>
  </si>
  <si>
    <t>SOK, 100% sadni delež, ananas 2 dl</t>
  </si>
  <si>
    <t>SOK, 100% sadni delež, jabolko 1 l</t>
  </si>
  <si>
    <t>SOK, 100% sadni delež, jabolko 2 dl</t>
  </si>
  <si>
    <t>SOK, 100%, sadni delež, pomaranča, 2 dl</t>
  </si>
  <si>
    <t>VODA, gazirana,  0,5 l</t>
  </si>
  <si>
    <t>VODA, negazirana, 0,5 l, brez dodanih okusov</t>
  </si>
  <si>
    <t>5 litrov</t>
  </si>
  <si>
    <t>1,5 litra</t>
  </si>
  <si>
    <t>SKUPAJ VREDNOST za 30. sklop v EUR</t>
  </si>
  <si>
    <t>SOK, 100%  jabolčni, bio, 1 l</t>
  </si>
  <si>
    <t>SOK, 100%  jabolko, breskev, korenje, bio 1l</t>
  </si>
  <si>
    <t>SOK, 100%  jabolko, grozdje, robida, bio 1 l</t>
  </si>
  <si>
    <t>SOK, 100%  jabolčni bio 2 dl</t>
  </si>
  <si>
    <t>SOK, 100%  jabolko, breskev, korenje, bio 2 dl</t>
  </si>
  <si>
    <t>SOK, 100%  jabolko, grozdje, robida, bio 2 dl</t>
  </si>
  <si>
    <t>SKUPAJ VREDNOST za 32. sklop v EUR</t>
  </si>
  <si>
    <t>SKUPAJ VREDNOST za 31. sklop v EUR</t>
  </si>
  <si>
    <t>ACITRON, pakiran po 500 g</t>
  </si>
  <si>
    <t>BAZILIKA, pakirana po 180 g</t>
  </si>
  <si>
    <t>BONBONI, sadni žele 1 kg</t>
  </si>
  <si>
    <t>BONBONI, sadni žele 400 g</t>
  </si>
  <si>
    <t>CIMET, mleti, pakiran  500 g</t>
  </si>
  <si>
    <t>CIMET, mleti, pakiran po 25 g</t>
  </si>
  <si>
    <t>CIMET, mleti, pakiran po 50 g</t>
  </si>
  <si>
    <t>CIMET, skorja, pakiran po 17 g</t>
  </si>
  <si>
    <t>ČAJ, borovnica 1 kg</t>
  </si>
  <si>
    <t>ČEBULA, ocvrta 1 kg</t>
  </si>
  <si>
    <t>ČESEN, mleti, pakiran 1 kg</t>
  </si>
  <si>
    <t>ČOKOLADA, jedilna, 200 g</t>
  </si>
  <si>
    <t>ČOKOLADA, mlečna, 100 g</t>
  </si>
  <si>
    <t>ČOKOLADA, mlečna, 250 g</t>
  </si>
  <si>
    <t>ČOKOLADA, mlečna, 300 g</t>
  </si>
  <si>
    <t>ČOKOLADA, mlečna, 35 g</t>
  </si>
  <si>
    <t>ČOKOLADA, v prahu, 1 kg</t>
  </si>
  <si>
    <t>DROBNJAK,  80 g</t>
  </si>
  <si>
    <t>Frutabela fitlife 35 g 7 sadežev s min 90 % sadja in temno čokolado</t>
  </si>
  <si>
    <t>GOBE, suhi jurčki 30 g</t>
  </si>
  <si>
    <t>GUSTIN, pakiran po 1 kg</t>
  </si>
  <si>
    <t>INGVER  mleti, 38 g</t>
  </si>
  <si>
    <t>JAJCE, kokošje, A kategorvelikosti L, talna reja</t>
  </si>
  <si>
    <t>KAKAV, v prahu, 1000 g</t>
  </si>
  <si>
    <t>KAKAV, zrnca,  5000 g</t>
  </si>
  <si>
    <t>KAKAV, zrnca, 1000 g</t>
  </si>
  <si>
    <t>KAVA, bela, instant, 400 g</t>
  </si>
  <si>
    <t>KEKSI, baby, pakirani 500 g</t>
  </si>
  <si>
    <t>KIS, jabolčni, pakiran po 1 l</t>
  </si>
  <si>
    <t>KLINČKI, celi, pakirani 30 g</t>
  </si>
  <si>
    <t>KLINČKI, mleti, pakirani  10g</t>
  </si>
  <si>
    <t>KOKOSOVA MOKA, 500 g</t>
  </si>
  <si>
    <t>KOPER,zdrobljeni  116 g</t>
  </si>
  <si>
    <t>KORUZA pokovka 250 g</t>
  </si>
  <si>
    <t>KOSMIČI, čokoladni, po 1 kg</t>
  </si>
  <si>
    <t>KOSMIČI, koruzni brez dodanega sladkorja 1 kg</t>
  </si>
  <si>
    <t>KOSMIČI, koruzni brez dodanega sladkorja 500 g</t>
  </si>
  <si>
    <t>KREMIN, za kremne rezine 1 kg</t>
  </si>
  <si>
    <t>KUMINA, mleta, pakirana 28 g</t>
  </si>
  <si>
    <t>KUMINA, mleta, pakirana p 450g</t>
  </si>
  <si>
    <t>KURKUMA 50 g</t>
  </si>
  <si>
    <t>KVAS, suhi, pakiran po 13 g</t>
  </si>
  <si>
    <t>KVAS, suhi, pakiran po 7 g</t>
  </si>
  <si>
    <t>KVAS, svež, pakiran po 42 g</t>
  </si>
  <si>
    <t>LEŠNIKI, jedrca, 200 g</t>
  </si>
  <si>
    <t>LEŠNIKI, mleti 200 g</t>
  </si>
  <si>
    <t>LIMONINA LUPINA  14  g</t>
  </si>
  <si>
    <t>LOVOR, celi, pakiran po 100 g</t>
  </si>
  <si>
    <t>LOVOR, celi, pakiran po 75 g</t>
  </si>
  <si>
    <t>MAJARON, list, celi, 40 g</t>
  </si>
  <si>
    <t>MAJARON, zdrobljen,  100 g</t>
  </si>
  <si>
    <t>MAJARON, zdrobljen,  50 g</t>
  </si>
  <si>
    <t>MAK, mleti  200 g</t>
  </si>
  <si>
    <t>MANDLJI, jedrca, 200 g</t>
  </si>
  <si>
    <t>MARGARINA ZA PEKO, 250 g</t>
  </si>
  <si>
    <t>MARGARINA, čista, rastlinska,vitaminizirana, 500 g</t>
  </si>
  <si>
    <t>MARGARINA, delikatesna, rastlinska vitaminizirana, 250 g</t>
  </si>
  <si>
    <t>MLEČNA REZINA, teža 28 g</t>
  </si>
  <si>
    <t>MLEČNO PECIVO, teža 50 g</t>
  </si>
  <si>
    <t>MRVICE, čokoladne,  200 g</t>
  </si>
  <si>
    <t>MRVICE, čokoladne,  76 g</t>
  </si>
  <si>
    <t>MRVICE, pisane, 200 g</t>
  </si>
  <si>
    <t>MRVICE, pisane, 87 g</t>
  </si>
  <si>
    <t>MUŠKATNI OREH, mleti, 50 g</t>
  </si>
  <si>
    <t>NAPOLITANKE, čokoladne, 1 kg</t>
  </si>
  <si>
    <t>NAPOLITANKE, čokoladne, 75 g</t>
  </si>
  <si>
    <t>NAPOLITANKE, lešnikove 75 g</t>
  </si>
  <si>
    <t>NAPOLITANKE, lešnikove, 1 kg</t>
  </si>
  <si>
    <t>OLJE, bučno, 100 %  1 l</t>
  </si>
  <si>
    <t>OLJE, repično, 1 liter plastenka</t>
  </si>
  <si>
    <t>OLJE, sončnično, 100%, 1l</t>
  </si>
  <si>
    <t>OREHI, mleti 200 g</t>
  </si>
  <si>
    <t>ORIGANO, pakiran po 340 g</t>
  </si>
  <si>
    <t>PAPRIKA, mleta, sladka, 100 g</t>
  </si>
  <si>
    <t>PECILNI PRAŠEK  pakiran 1 kg</t>
  </si>
  <si>
    <t>PECILNI PRAŠEK, pakiran  13g</t>
  </si>
  <si>
    <t>PEHTRAN, pakiran po 155 g</t>
  </si>
  <si>
    <t>PETERŠILJ, suhi, list 100 g</t>
  </si>
  <si>
    <t>PETERŠILJ, suhi, list 80 g</t>
  </si>
  <si>
    <t>POPER, beli , mleti, 533 g</t>
  </si>
  <si>
    <t>POPER, črni, celi,  1 kg</t>
  </si>
  <si>
    <t>POPER, črni, celi,  42 g</t>
  </si>
  <si>
    <t>POPER, črni, mleti, 1 kg</t>
  </si>
  <si>
    <t>POPER, kajenski , mleti, 38 g</t>
  </si>
  <si>
    <t>POPER, pisan, celi 750 g</t>
  </si>
  <si>
    <t>PRELIV, čokolada 450 g</t>
  </si>
  <si>
    <t>PRELIV, desertni 960 g</t>
  </si>
  <si>
    <t>PRELIV, jagoda 1 kg</t>
  </si>
  <si>
    <t>PRELIV, jagoda 250 g</t>
  </si>
  <si>
    <t>PROJA, pakirana po 250 g</t>
  </si>
  <si>
    <t>PUDING prašek borovnica 1 kg</t>
  </si>
  <si>
    <t>REZINA, sadno-žitna, jogurtov preliv, gozdni sadeži ( 33 % sadja ) teža 30 g</t>
  </si>
  <si>
    <t>REZINA, sadno-žitna, jogurtov preliv, jagoda( 38% sadja) 30 g</t>
  </si>
  <si>
    <t>ROLADA, mini, pakirana 190g</t>
  </si>
  <si>
    <t>ROŽIČEVA MOKA, 1000 g</t>
  </si>
  <si>
    <t>ROŽMARIN, pakiran po 35 g</t>
  </si>
  <si>
    <t>RUM, pakiran po 1 liter</t>
  </si>
  <si>
    <t>SEZAM, beli  pakiran  200 g</t>
  </si>
  <si>
    <t>SLAD, rjavi, kristalni 500 g</t>
  </si>
  <si>
    <t>SLAD. beli mleti v prahu 500 g</t>
  </si>
  <si>
    <t>SLADKOR, beli, kristalni, 1 kg</t>
  </si>
  <si>
    <t>SODA BIKARBONA, 40 g</t>
  </si>
  <si>
    <t>SODA BIKARBONA, 500 g</t>
  </si>
  <si>
    <t>SONČIČNO, seme eko 250 g</t>
  </si>
  <si>
    <t>TIMIJAN, pakiran po 450 g</t>
  </si>
  <si>
    <t>UMETNO SLADILO tekočina, 2 dl</t>
  </si>
  <si>
    <t>UMETNO SLADILO, posip, 400 g</t>
  </si>
  <si>
    <t>UTRJEVALEC SMETANE 5 g</t>
  </si>
  <si>
    <t>VANILIJ SLADKOR,  10 g</t>
  </si>
  <si>
    <t>VANILIJ SLADKOR, 1000 g</t>
  </si>
  <si>
    <t>VINO, belo, namizno,1 l</t>
  </si>
  <si>
    <t>VINO, črno, namizno, 1l</t>
  </si>
  <si>
    <t>ZELENA, list,  110 g</t>
  </si>
  <si>
    <t>ZLATE KROGLICE  500 g</t>
  </si>
  <si>
    <t>ŽELATINA,  10 g</t>
  </si>
  <si>
    <t>SKUPAJ VREDNOST za 33. sklop v EUR</t>
  </si>
  <si>
    <t>SKUPAJ VREDNOST za 34. sklop v EUR</t>
  </si>
  <si>
    <t>RIŽ, oluščen, bel, dolgozrnat obdelan v pari 4 kg</t>
  </si>
  <si>
    <t>RIŽ, rjav, parb., 800 g</t>
  </si>
  <si>
    <t>ARAŠIDI, praženi, 500 g</t>
  </si>
  <si>
    <t>ŠETRAJ, pakiran po 290 g, po 18 kos v zavitku</t>
  </si>
  <si>
    <t>ČAJ, gozdni sadeži, filter vrečkah, 1 kg</t>
  </si>
  <si>
    <t>ČAJ,  češnja, v filter vrečkah, 1 kg</t>
  </si>
  <si>
    <t>ČAJ,  jagoda v filter vrečkah, 1 kg</t>
  </si>
  <si>
    <t>ČAJ, lipa, v filter vrečkah, 1 kg</t>
  </si>
  <si>
    <t>ČAJ, malina, v filter vrečkah, 1 kg</t>
  </si>
  <si>
    <t>ČAJ, otroški  filter vrečkah, 1 kg</t>
  </si>
  <si>
    <t>ČAJ, planinski, v filter vrečkah, 1 kg</t>
  </si>
  <si>
    <t>ČAJ, šipek - hibis v filter vrečkah, 1 kg</t>
  </si>
  <si>
    <t>ČAJ, bezeg filter vrečkah, 1 kg</t>
  </si>
  <si>
    <t>MUŠKATNI OREH, mleti, 400 g</t>
  </si>
  <si>
    <t>CURRY, 50 g</t>
  </si>
  <si>
    <t>25 g</t>
  </si>
  <si>
    <t>17 g</t>
  </si>
  <si>
    <t>38 g</t>
  </si>
  <si>
    <t>10 g</t>
  </si>
  <si>
    <t>116 g</t>
  </si>
  <si>
    <t>75 g</t>
  </si>
  <si>
    <t>340 g</t>
  </si>
  <si>
    <t>155 g</t>
  </si>
  <si>
    <t>533 g</t>
  </si>
  <si>
    <t>42 g</t>
  </si>
  <si>
    <t>110 g</t>
  </si>
  <si>
    <t>CURRY, 40 g</t>
  </si>
  <si>
    <t>1 jajce</t>
  </si>
  <si>
    <t>RIŽ, oluščen, bel, dolgozrnat obdelan v pari 1 kg</t>
  </si>
  <si>
    <t>ČOKOLADA mlečna z lešniki 35 g</t>
  </si>
  <si>
    <t>KAKAV, instant v prahu, grenki, pakiran po 1 kg</t>
  </si>
  <si>
    <t>KEKSI, Albert, 1 kg</t>
  </si>
  <si>
    <t>KIS, alkoholni, pakiran po 1 l, 9 %</t>
  </si>
  <si>
    <t>KOSMIČI, čokolada - lešnik, 1 kg</t>
  </si>
  <si>
    <t>KRUHKI, pšenični, vsi okusi, pakirani po 160 g</t>
  </si>
  <si>
    <r>
      <t xml:space="preserve">LIMONINA LUPINA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40 g</t>
    </r>
  </si>
  <si>
    <t>MARGARINA, z manj maščob in dodatkom mleka, 500 g</t>
  </si>
  <si>
    <t>MUSLI, sadni brez dodanega sladkorja 1 kg</t>
  </si>
  <si>
    <t>OLJE, olivno, hladno stiskano, 1 l</t>
  </si>
  <si>
    <t>OLJE, rastlinsko, 1l, plastenka</t>
  </si>
  <si>
    <t>PUDING prašek, malina 1 kg</t>
  </si>
  <si>
    <t>PUDING prašek, vanilija 1 kg</t>
  </si>
  <si>
    <t>PUDING prašek, čokolada 1 kg</t>
  </si>
  <si>
    <t>PUDING prašek, jagoda 1 kg</t>
  </si>
  <si>
    <t>REZINA, biskvit z mlečnim polnilom, prelita s čokolado 30 g</t>
  </si>
  <si>
    <t>REZINA, sadno-žitna, jogurtov preliv, marelica ( 33 % sadja ), 30 g</t>
  </si>
  <si>
    <t>PLOŠČICA sadno žitna sliva, jabolko žita min 88 % sadja, 35 g</t>
  </si>
  <si>
    <t>PLOŠČICA sadna korenje, pomaranča, jabolko žita min 88 % sadja, 35 g</t>
  </si>
  <si>
    <t>SOL, morska, jodirana, fino mleta,  1 kg</t>
  </si>
  <si>
    <t>TORTILJA pšenična, premer premer 25 (pakirana po 18 kom)</t>
  </si>
  <si>
    <t>KIS, vinski, 4%, pakiran po 1 liter</t>
  </si>
  <si>
    <t>160 g</t>
  </si>
  <si>
    <t>13 g</t>
  </si>
  <si>
    <t>7 g</t>
  </si>
  <si>
    <t>14 g</t>
  </si>
  <si>
    <t>76 g</t>
  </si>
  <si>
    <t>87 g</t>
  </si>
  <si>
    <t>960 g</t>
  </si>
  <si>
    <t>190 g</t>
  </si>
  <si>
    <t>1 pak.</t>
  </si>
  <si>
    <t>5 g</t>
  </si>
  <si>
    <t>DROBTINE, brez glutena, 300 g</t>
  </si>
  <si>
    <t>HRENOVKE, sojine 1 kg</t>
  </si>
  <si>
    <t>KEKSI, brez glutena, mleka in jajc, pakirani po 200 g</t>
  </si>
  <si>
    <t>KEKSI, brez jajc, 1 kg</t>
  </si>
  <si>
    <t>KRUHKI, hrustljavi riževi 125 g</t>
  </si>
  <si>
    <t>MARGARINA, dietna 500 g</t>
  </si>
  <si>
    <t>MARMELADA, dietna, različni okusi, pakirana po 500 g</t>
  </si>
  <si>
    <t>MEŠANICA  MOKE, za kruh, brez glutena1 kg</t>
  </si>
  <si>
    <t>MLEKO brez laktoze 1 liter</t>
  </si>
  <si>
    <t>MLEKO, riževo brez dodanega sladkorja   1 L</t>
  </si>
  <si>
    <t>MLEKO, sojino brez dodanega sladkorja  1 L</t>
  </si>
  <si>
    <t>MOKA, brez glutena,  1 kg (univerizalna)</t>
  </si>
  <si>
    <t>NAMAZ, dietni, različni okusipo 50 g</t>
  </si>
  <si>
    <t xml:space="preserve">NAPITEK, rižev, navadni brez dodanega sladkorja 200 ml </t>
  </si>
  <si>
    <t xml:space="preserve">NAPITEK, rižev,čokolad 200 ml </t>
  </si>
  <si>
    <t>NAPOLITANKE, brez glutena 125 g</t>
  </si>
  <si>
    <t>PAŠTETA, dietna, različni okusi, pakirana po 50 g</t>
  </si>
  <si>
    <t>PECIVO, brez glutena, 200  g magdalenice</t>
  </si>
  <si>
    <t>PECIVO, brez glutena, 500 g</t>
  </si>
  <si>
    <t>PREPEČENE, brez glutena, 250 g</t>
  </si>
  <si>
    <t>PRIKUHE, jušne, brez jajc,500 g</t>
  </si>
  <si>
    <t>PUDING, brez glutena, 36g vanilija</t>
  </si>
  <si>
    <t>PUDING, rižev  lončku po 100 g</t>
  </si>
  <si>
    <t>PUDING, rižev  lončku po 125 g</t>
  </si>
  <si>
    <t>REZINA MUSLIJEVA Schar 25 g</t>
  </si>
  <si>
    <t>SIR, sojin, tofu,  200 g</t>
  </si>
  <si>
    <t>SIR, sojin, tofu, eko 200 g</t>
  </si>
  <si>
    <t>SLADOLED, rižev,kornet 125 ml različni okusi</t>
  </si>
  <si>
    <t>SOJA EKO v zrnju 500 g</t>
  </si>
  <si>
    <t>SOJINI KOŠČKI,  500g</t>
  </si>
  <si>
    <t>ŠPAGETI, brez jajc, 500 g</t>
  </si>
  <si>
    <t>TESTENINE peresniki brez glutena, 250 g, konz, laktoze, pše.jajc soje</t>
  </si>
  <si>
    <t>TESTENINE  svedri brez glutena 250 g</t>
  </si>
  <si>
    <t>TESTENINE , fusili, brez glutena, 250 g, konz, laktoze, pše.jajc soje</t>
  </si>
  <si>
    <t>TESTENINE, špageti, brez glutena 500 g, konz, laktoze, pše.jajc soje</t>
  </si>
  <si>
    <t>TESTENINE, brez glutena, 500 g</t>
  </si>
  <si>
    <t>TESTENINE, brez jajc, 500 g</t>
  </si>
  <si>
    <t>ZAKUHA, jušna, brezglutenska 250 g črke</t>
  </si>
  <si>
    <t>JAJCA, bio, ekološka reja</t>
  </si>
  <si>
    <t>BUHTELJ BGMJS brez glutena, mleka, jajc in soje  (brez alegenov), kot lincer in enakovredno</t>
  </si>
  <si>
    <r>
      <t xml:space="preserve">DESERT, kokosev, </t>
    </r>
    <r>
      <rPr>
        <b/>
        <sz val="8"/>
        <color theme="1"/>
        <rFont val="Tahoma"/>
        <family val="2"/>
        <charset val="238"/>
      </rPr>
      <t>bio,</t>
    </r>
    <r>
      <rPr>
        <sz val="8"/>
        <color theme="1"/>
        <rFont val="Tahoma"/>
        <family val="2"/>
        <charset val="238"/>
      </rPr>
      <t xml:space="preserve"> naravni, 2 x 125 g</t>
    </r>
  </si>
  <si>
    <r>
      <t xml:space="preserve">DESERT, kokosov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s kakavom, 2 x 125 g</t>
    </r>
  </si>
  <si>
    <t>DESERT, rižev z manj sladkorja, 2 x 125 g</t>
  </si>
  <si>
    <t>DESERT, sojin, vanilijav, zavitku po 4 x 125 g</t>
  </si>
  <si>
    <t>GRISINI, brez glutena, 150 g, brez konervansov, pšenice, jajc, soje</t>
  </si>
  <si>
    <t>JAJČNI nadomestek, NO EGG, 200 g</t>
  </si>
  <si>
    <t>JOGURT brez laktoze navadni, 500 ml</t>
  </si>
  <si>
    <t>JOGURT brez laktoze sadni, 500 ml</t>
  </si>
  <si>
    <t>KEKSI, bio, polnozrnati, 160 g, različni okusi</t>
  </si>
  <si>
    <t>KEKSI, brez glutena, s čokolado, 175 g, kot Orgran in enakovredno</t>
  </si>
  <si>
    <t>KEKSI, brez glutena, Savojski, 150 g</t>
  </si>
  <si>
    <t>KEKSI, brez mleka in jajc,  200 g</t>
  </si>
  <si>
    <t>KEKSI, linški brez mleka in jajc,  200 g</t>
  </si>
  <si>
    <r>
      <t xml:space="preserve">KOLAČ, rižev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čokoladni, 300 g, brez glutena</t>
    </r>
  </si>
  <si>
    <t>KOSMIČI, koruzni brez glutena, 375 g</t>
  </si>
  <si>
    <t>KRUH, brez glutena s čokolado, 4 x 50 g, kot Schar in enakovredno</t>
  </si>
  <si>
    <t>MAFIN borovnica brez glutena, jajc, mleka, kot lincer in enakovredno</t>
  </si>
  <si>
    <t>MARGARINA, brez mleka, jajc, brez jajc, Lecitina vitaquel  250 g</t>
  </si>
  <si>
    <t>MASLO, brez laktoze, 125 g</t>
  </si>
  <si>
    <t xml:space="preserve">MEŠANICA, za mufine, brez glutena, brez alergenov orgran </t>
  </si>
  <si>
    <t>MIKLAVŽ brez glutena, jajc, mleka, kot lincer in enakovredno</t>
  </si>
  <si>
    <t>MIKLAVŽ brez glutena, jajc, mleka, brez alergenov, kot lincer in enakovredno</t>
  </si>
  <si>
    <t>MOKA čičerikina, brez glutena, 500 g</t>
  </si>
  <si>
    <t>NAMAZ, dietni, čokoladni, pak 275 g, brez mleka, oreščkov glutena</t>
  </si>
  <si>
    <t>PIŠKOTI brez glutena, mleka, oreščkov, soje kot je orgran, 176 g pakirani po 22 g * 8</t>
  </si>
  <si>
    <t>PIŠKOTI, riževi z marmelado, brez glutena, 200 g</t>
  </si>
  <si>
    <t>PUDING rižev,  lončku 2 *100 g</t>
  </si>
  <si>
    <t>PUDING, brez glutena, 46 g čokolada</t>
  </si>
  <si>
    <r>
      <t xml:space="preserve">SMETANA,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>, sojina, 2,5 dl</t>
    </r>
  </si>
  <si>
    <r>
      <t xml:space="preserve">SMETANA, kokosova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za kuhanje 200 ml</t>
    </r>
  </si>
  <si>
    <t>ŠTRUKLJI kokosovi, brez glutena, mleka, jajc, soje, 1 kg, kot lincer in enakovredno</t>
  </si>
  <si>
    <t>TESTENINE polžki,  orgran.,250 g</t>
  </si>
  <si>
    <t>TESTO ZA LAZANJO grez glutena, 200 g</t>
  </si>
  <si>
    <t>kos</t>
  </si>
  <si>
    <t>2x125 g</t>
  </si>
  <si>
    <t>4x125 g</t>
  </si>
  <si>
    <t>500 ml</t>
  </si>
  <si>
    <t>175 g</t>
  </si>
  <si>
    <t>375 g</t>
  </si>
  <si>
    <t>275 g</t>
  </si>
  <si>
    <t>4x75 g</t>
  </si>
  <si>
    <t>4x50 g</t>
  </si>
  <si>
    <t>2x90 g</t>
  </si>
  <si>
    <t>370 g</t>
  </si>
  <si>
    <t>MARMELADA, za diabetika, 20 g, različni okus</t>
  </si>
  <si>
    <t>200 ml</t>
  </si>
  <si>
    <t>NAPITEK, rižev, brez glutena,laktoze, živalskih maščob, 200 ml</t>
  </si>
  <si>
    <t>176 g</t>
  </si>
  <si>
    <t>2x83 g</t>
  </si>
  <si>
    <t>PREPEČENE, brez glutena, 2* 83 g</t>
  </si>
  <si>
    <t>2x100 g</t>
  </si>
  <si>
    <t>36 g</t>
  </si>
  <si>
    <t>REZANCI, jušni, riž koruza 375g, brez glutena, brez pšenice, brez jajc, brez mleka, brez kvasa, brez soje, brez oreščkov.</t>
  </si>
  <si>
    <t>2,5 dl</t>
  </si>
  <si>
    <t>130 g</t>
  </si>
  <si>
    <t>Zahtevana dostava: dnevno med 6:00 in 7:00 uro zjutraj</t>
  </si>
  <si>
    <t>Zahtevana dostava: 2x tedensko med 6:00 in 12:00 uro</t>
  </si>
  <si>
    <t>Zahtevana dostava: 2x tedensko ali po dogovoru med 6:00 in 7:00 uro zjutraj</t>
  </si>
  <si>
    <t>Zahtevana dostava: dnevno ali po dogovoru med 6:00 in 7:00 uro zjutraj</t>
  </si>
  <si>
    <t>Zahtevana dostava: 2x trdensko ali po dogovoru med 6:00 in 12:00 uro</t>
  </si>
  <si>
    <t>Zahtevana dostava: 2x trdensko med 6:00 in 12:00 uro</t>
  </si>
  <si>
    <t>Zahtevana dostava: 2x tedensko ali po dogovoru med 6:00 in 12:00 uro</t>
  </si>
  <si>
    <t>Zahtevana dostava: dnevno ali po dogovoru med 6:00 in 7:00 uro zjutraj; obvezno ponuditi "II" (polletno obdobje) in "I/II" (zimsko in poletno obdobje)</t>
  </si>
  <si>
    <t>Zahtevana dostava: dnevno med 6:00 in 7:00 uro zjutraj; obvezno ponuditi "II" (polletno obdobje) in "I/II" (zimsko in poletno obdobje)</t>
  </si>
  <si>
    <t>Zahtevana dostava: po dogovoru med 6:00 in 7:00 uro zjutraj; obvezno ponuditi "II" (polletno obdobje) in "I/II" (zimsko in poletno obdobje)</t>
  </si>
  <si>
    <r>
      <t>VAFELJ, rižev,</t>
    </r>
    <r>
      <rPr>
        <b/>
        <sz val="8"/>
        <color theme="1"/>
        <rFont val="Tahoma"/>
        <family val="2"/>
        <charset val="238"/>
      </rPr>
      <t xml:space="preserve"> bio</t>
    </r>
    <r>
      <rPr>
        <sz val="8"/>
        <color theme="1"/>
        <rFont val="Tahoma"/>
        <family val="2"/>
        <charset val="238"/>
      </rPr>
      <t>, brez soli, 130 g</t>
    </r>
  </si>
  <si>
    <t>GRENIVKA, rdeča, kon. pridelava, I. kvalitete</t>
  </si>
  <si>
    <t>BUREK, pica, 22 dag</t>
  </si>
  <si>
    <t>JOGURT, bio, 3,5% m.m., sadno zelenjavni, pakiran po 150 g</t>
  </si>
  <si>
    <t>JOGURT, bio, 3,5% m.m., sadno zelenjavni, pakiran po 250 g</t>
  </si>
  <si>
    <t>JOGURT, bio, 3,5% m.m., sadni, pakiran po 250 g</t>
  </si>
  <si>
    <t>JOGURT, BIO, 3,5% m.m., sadni, pakiran po 150 g</t>
  </si>
  <si>
    <t>burek, pica, 13 dag</t>
  </si>
  <si>
    <t>18. SKLOP: KROMPIR - OČIŠČEN, NAREZAN</t>
  </si>
  <si>
    <t>19. SKLOP: LEŠNIKI</t>
  </si>
  <si>
    <t>20. SKLOP: SADJE IN OREŠČKI</t>
  </si>
  <si>
    <t>21. SKLOP: EKO SADJE IN ZELENJAVA</t>
  </si>
  <si>
    <t>22. SKLOP: EKO JABOLKA</t>
  </si>
  <si>
    <t>23. SKLOP: EKO ČEŠNJE, GROZDJE IN HRUŠKE</t>
  </si>
  <si>
    <t>24. SKLOP: BIO KONZERVIRANI IZDELKI</t>
  </si>
  <si>
    <t>25. SKLOP: KONZERVIRANI IZDELKI</t>
  </si>
  <si>
    <t>26. SKLOP: ZAMRZNJENA ŽIVILA</t>
  </si>
  <si>
    <t>POLPETI, brokoli, cvetača, 800 g</t>
  </si>
  <si>
    <t>POLPETI, sir, 1 kg</t>
  </si>
  <si>
    <t>POLPETI, sojini, 1 kg</t>
  </si>
  <si>
    <t>POLPETI, šunka - sir, 1 kg</t>
  </si>
  <si>
    <t>POLPETI, zelenjavni, 800 g</t>
  </si>
  <si>
    <t>POLPETI, žitni, 1 kg</t>
  </si>
  <si>
    <t>SIR, paniran, za cvrtje, 10 dag porcija, 800 g</t>
  </si>
  <si>
    <t>OCVRTKI, krompirjevi</t>
  </si>
  <si>
    <t>OCVRTKI, krompirjevi s skuto</t>
  </si>
  <si>
    <t>OCVRTKI, zdrobovi</t>
  </si>
  <si>
    <t>SVALJKI, krompirjevi, 2 kg</t>
  </si>
  <si>
    <t>SVALJKI, pirini, 1 kg</t>
  </si>
  <si>
    <t>SVALJKI, polnozrnati, 1 kg</t>
  </si>
  <si>
    <t>SVALJKI, skutni, 2 kg</t>
  </si>
  <si>
    <t>ZREZKI, sojini</t>
  </si>
  <si>
    <t>ZREZKI, zelenjavni</t>
  </si>
  <si>
    <t>ZREZKI, žitni</t>
  </si>
  <si>
    <t>27. SKLOP: ZAMRZNJENA ŽIVILA IZ TESTA</t>
  </si>
  <si>
    <t>KANELONI, gobovi, pakirani po 2 kg</t>
  </si>
  <si>
    <t>KANELONI, špinača, pakirani po 800 g</t>
  </si>
  <si>
    <t>KANELONI, šunka - sir, pakirani po 2 kg</t>
  </si>
  <si>
    <t>KANELONI, sirovi, pakirani po 800 g</t>
  </si>
  <si>
    <t>PALAČINKE, zamrznjene, po 60 g, 20 kos v paketu</t>
  </si>
  <si>
    <t>60 g</t>
  </si>
  <si>
    <t>ŠTRUKLJI, ajdovi, z orehi</t>
  </si>
  <si>
    <t>ŠTRUKLJI, orehovi</t>
  </si>
  <si>
    <t>ŠTRUKLJI, skutni</t>
  </si>
  <si>
    <t>TESTO, za lazanjo, predkuhano</t>
  </si>
  <si>
    <t>TESTO, listnato, 500 g</t>
  </si>
  <si>
    <t>TESTO, vlečeno, 500 g</t>
  </si>
  <si>
    <t>TORTELINI, mesni</t>
  </si>
  <si>
    <t>TORTELINI, sirovi</t>
  </si>
  <si>
    <t>TORTELINI, špinačni</t>
  </si>
  <si>
    <t>28. SKLOP: SOKOVI IN PIJAČE</t>
  </si>
  <si>
    <t>29. SKLOP: BIO SOKOVI</t>
  </si>
  <si>
    <t>30. SKLOP: ČAJI</t>
  </si>
  <si>
    <t>31. SKLOP: ZAČIMBE</t>
  </si>
  <si>
    <t>ŽAFRANIKA, pakirana po 7 g</t>
  </si>
  <si>
    <t>32. SKLOP: JAJCA</t>
  </si>
  <si>
    <t>33. SKLOP: BIO JAJCA</t>
  </si>
  <si>
    <t>34. SKLOP: OSTALA ŽIVILA</t>
  </si>
  <si>
    <t>35. SKLOP: DIETNA IN OSTALA BIO ŽIVILA</t>
  </si>
  <si>
    <t>SKUPAJ VREDNOST za 35. sklop v EUR</t>
  </si>
  <si>
    <t>ŠTRUČKA, Hot dog, brez glutena BG in brez alergenov kot Nutri free in enakovredno</t>
  </si>
  <si>
    <t>KOSMIČI, koruzni brez glutena in brez alergenov, 250 g</t>
  </si>
  <si>
    <t>KRUH, beli s semeni, brez glutena, 300 g, kot Schar in enakovredno</t>
  </si>
  <si>
    <t>KRUH, brez glutena, bele rezine 300 g (4 * 75 g), brez alergenov, kot Nutri free in enakovredno</t>
  </si>
  <si>
    <t>KRUH, brez glutena, rezine, 300 g, polnozrnat,brez alergenov, kot Nutri free in enakovredno</t>
  </si>
  <si>
    <t>KRUH, brez glutena, 300 g, klasico, brez dopeke, kot Schar in enakovredno</t>
  </si>
  <si>
    <t>KRUH, za hamburger brez glutena, brez alergenov, 2 X 90 g, kot Nutri free in enakovredno</t>
  </si>
  <si>
    <t>KRUH, brez glutena, italijanski, 370 g, brez dopeke, kot Pain Brioche, Schar in enakovredno</t>
  </si>
  <si>
    <t>OSNOVA za pico brez glutena, 200 g, brez alergenov, kot Nutri free in enakovredno</t>
  </si>
  <si>
    <t>POLENTA bela, brez glutena  instant 500 g, kot Molino di Ferro in enakovredno</t>
  </si>
  <si>
    <t>POLENTA rumena brez glutena instant 500 g, kot Molino di Ferro in enakovredno</t>
  </si>
  <si>
    <t>ŽEMLJA, brez glutena, brez alergenov, 140 g, kot Nutri free in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</si>
</sst>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#,##0.0000"/>
  </numFmts>
  <fonts count="11" x14ac:knownFonts="1">
    <font>
      <sz val="10"/>
      <name val="Tahoma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color indexed="10"/>
      <name val="Tahoma"/>
      <family val="2"/>
    </font>
    <font>
      <sz val="8"/>
      <name val="Tahoma"/>
      <family val="2"/>
      <charset val="238"/>
    </font>
    <font>
      <sz val="10"/>
      <name val="Tahoma"/>
      <family val="2"/>
      <charset val="238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EB2E8"/>
        <bgColor indexed="64"/>
      </patternFill>
    </fill>
    <fill>
      <patternFill patternType="solid">
        <fgColor rgb="FFECD9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25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right" vertical="center" wrapText="1"/>
    </xf>
    <xf numFmtId="4" fontId="1" fillId="2" borderId="8" xfId="0" applyNumberFormat="1" applyFont="1" applyFill="1" applyBorder="1" applyAlignment="1">
      <alignment horizontal="right" vertical="center" wrapText="1"/>
    </xf>
    <xf numFmtId="164" fontId="1" fillId="2" borderId="8" xfId="0" applyNumberFormat="1" applyFont="1" applyFill="1" applyBorder="1" applyAlignment="1">
      <alignment horizontal="right" vertical="center" wrapText="1"/>
    </xf>
    <xf numFmtId="10" fontId="1" fillId="2" borderId="8" xfId="1" applyNumberFormat="1" applyFont="1" applyFill="1" applyBorder="1" applyAlignment="1">
      <alignment horizontal="right" vertical="center" wrapText="1"/>
    </xf>
    <xf numFmtId="49" fontId="4" fillId="2" borderId="8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5" xfId="0" applyFont="1" applyFill="1" applyBorder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9" fillId="0" borderId="8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9" fillId="0" borderId="22" xfId="2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left" vertical="center" wrapText="1"/>
    </xf>
    <xf numFmtId="49" fontId="4" fillId="2" borderId="22" xfId="0" applyNumberFormat="1" applyFont="1" applyFill="1" applyBorder="1" applyAlignment="1">
      <alignment horizontal="left" vertical="center"/>
    </xf>
    <xf numFmtId="164" fontId="1" fillId="2" borderId="22" xfId="0" applyNumberFormat="1" applyFont="1" applyFill="1" applyBorder="1" applyAlignment="1">
      <alignment horizontal="right" vertical="center" wrapText="1"/>
    </xf>
    <xf numFmtId="10" fontId="1" fillId="2" borderId="22" xfId="1" applyNumberFormat="1" applyFont="1" applyFill="1" applyBorder="1" applyAlignment="1">
      <alignment horizontal="right" vertical="center" wrapText="1"/>
    </xf>
    <xf numFmtId="4" fontId="1" fillId="2" borderId="22" xfId="0" applyNumberFormat="1" applyFont="1" applyFill="1" applyBorder="1" applyAlignment="1">
      <alignment horizontal="right" vertical="center" wrapText="1"/>
    </xf>
    <xf numFmtId="4" fontId="1" fillId="2" borderId="24" xfId="0" applyNumberFormat="1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3" fontId="5" fillId="2" borderId="19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9" fillId="0" borderId="31" xfId="2" applyNumberFormat="1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left" vertical="center" wrapText="1"/>
    </xf>
    <xf numFmtId="49" fontId="4" fillId="2" borderId="31" xfId="0" applyNumberFormat="1" applyFont="1" applyFill="1" applyBorder="1" applyAlignment="1">
      <alignment horizontal="left" vertical="center"/>
    </xf>
    <xf numFmtId="164" fontId="1" fillId="2" borderId="31" xfId="0" applyNumberFormat="1" applyFont="1" applyFill="1" applyBorder="1" applyAlignment="1">
      <alignment horizontal="right" vertical="center" wrapText="1"/>
    </xf>
    <xf numFmtId="10" fontId="1" fillId="2" borderId="31" xfId="1" applyNumberFormat="1" applyFont="1" applyFill="1" applyBorder="1" applyAlignment="1">
      <alignment horizontal="right" vertical="center" wrapText="1"/>
    </xf>
    <xf numFmtId="4" fontId="1" fillId="2" borderId="31" xfId="0" applyNumberFormat="1" applyFont="1" applyFill="1" applyBorder="1" applyAlignment="1">
      <alignment horizontal="right" vertical="center" wrapText="1"/>
    </xf>
    <xf numFmtId="4" fontId="1" fillId="2" borderId="33" xfId="0" applyNumberFormat="1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16" fontId="2" fillId="2" borderId="19" xfId="0" applyNumberFormat="1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4" fontId="2" fillId="3" borderId="20" xfId="0" applyNumberFormat="1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4" fontId="2" fillId="2" borderId="27" xfId="0" applyNumberFormat="1" applyFont="1" applyFill="1" applyBorder="1" applyAlignment="1">
      <alignment horizontal="right" vertical="center"/>
    </xf>
    <xf numFmtId="3" fontId="9" fillId="0" borderId="8" xfId="0" applyNumberFormat="1" applyFont="1" applyFill="1" applyBorder="1" applyAlignment="1">
      <alignment horizontal="center" vertical="center"/>
    </xf>
    <xf numFmtId="3" fontId="9" fillId="0" borderId="22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31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3" fontId="7" fillId="0" borderId="8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7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right" vertical="center"/>
    </xf>
    <xf numFmtId="0" fontId="2" fillId="2" borderId="26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3">
    <cellStyle name="Navadno" xfId="0" builtinId="0"/>
    <cellStyle name="Odstotek" xfId="1" builtinId="5"/>
    <cellStyle name="Vejica" xfId="2" builtinId="3"/>
  </cellStyles>
  <dxfs count="0"/>
  <tableStyles count="0" defaultTableStyle="TableStyleMedium2" defaultPivotStyle="PivotStyleLight16"/>
  <colors>
    <mruColors>
      <color rgb="FFCEB2E8"/>
      <color rgb="FF9933FF"/>
      <color rgb="FFECD9FF"/>
      <color rgb="FFB9B9FF"/>
      <color rgb="FFEBEBFF"/>
      <color rgb="FFBC95D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workbookViewId="0"/>
  </sheetViews>
  <sheetFormatPr defaultColWidth="10.42578125" defaultRowHeight="15" customHeight="1" x14ac:dyDescent="0.2"/>
  <cols>
    <col min="1" max="2" width="4.425781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47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37.5" customHeight="1" x14ac:dyDescent="0.15">
      <c r="A16" s="43" t="s">
        <v>18</v>
      </c>
      <c r="B16" s="44">
        <v>1000</v>
      </c>
      <c r="C16" s="45" t="s">
        <v>48</v>
      </c>
      <c r="D16" s="82">
        <v>400</v>
      </c>
      <c r="E16" s="46" t="s">
        <v>5</v>
      </c>
      <c r="F16" s="43"/>
      <c r="G16" s="47"/>
      <c r="H16" s="48"/>
      <c r="I16" s="48"/>
      <c r="J16" s="49"/>
      <c r="K16" s="50"/>
      <c r="L16" s="51"/>
      <c r="M16" s="50">
        <f t="shared" ref="M16" si="0">K16*L16</f>
        <v>0</v>
      </c>
      <c r="N16" s="52">
        <f t="shared" ref="N16" si="1">K16+M16</f>
        <v>0</v>
      </c>
      <c r="O16" s="53">
        <f t="shared" ref="O16" si="2">$D16*N16</f>
        <v>0</v>
      </c>
      <c r="Q16" s="4"/>
    </row>
    <row r="17" spans="1:17" s="5" customFormat="1" ht="37.5" customHeight="1" x14ac:dyDescent="0.15">
      <c r="A17" s="16" t="s">
        <v>17</v>
      </c>
      <c r="B17" s="35">
        <v>1002</v>
      </c>
      <c r="C17" s="37" t="s">
        <v>103</v>
      </c>
      <c r="D17" s="81">
        <v>400</v>
      </c>
      <c r="E17" s="17" t="s">
        <v>5</v>
      </c>
      <c r="F17" s="16"/>
      <c r="G17" s="15"/>
      <c r="H17" s="14"/>
      <c r="I17" s="14"/>
      <c r="J17" s="13"/>
      <c r="K17" s="11"/>
      <c r="L17" s="12"/>
      <c r="M17" s="11">
        <f>K17*L17</f>
        <v>0</v>
      </c>
      <c r="N17" s="10">
        <f>K17+M17</f>
        <v>0</v>
      </c>
      <c r="O17" s="9">
        <f>$D17*N17</f>
        <v>0</v>
      </c>
      <c r="Q17" s="4"/>
    </row>
    <row r="18" spans="1:17" s="5" customFormat="1" ht="37.5" customHeight="1" x14ac:dyDescent="0.15">
      <c r="A18" s="16" t="s">
        <v>15</v>
      </c>
      <c r="B18" s="35">
        <v>1003</v>
      </c>
      <c r="C18" s="37" t="s">
        <v>104</v>
      </c>
      <c r="D18" s="81">
        <v>400</v>
      </c>
      <c r="E18" s="17" t="s">
        <v>5</v>
      </c>
      <c r="F18" s="16"/>
      <c r="G18" s="15"/>
      <c r="H18" s="14"/>
      <c r="I18" s="14"/>
      <c r="J18" s="13"/>
      <c r="K18" s="11"/>
      <c r="L18" s="12"/>
      <c r="M18" s="11">
        <f t="shared" ref="M18:M74" si="3">K18*L18</f>
        <v>0</v>
      </c>
      <c r="N18" s="10">
        <f t="shared" ref="N18:N74" si="4">K18+M18</f>
        <v>0</v>
      </c>
      <c r="O18" s="9">
        <f t="shared" ref="O18:O74" si="5">$D18*N18</f>
        <v>0</v>
      </c>
      <c r="Q18" s="4"/>
    </row>
    <row r="19" spans="1:17" s="5" customFormat="1" ht="37.5" customHeight="1" x14ac:dyDescent="0.15">
      <c r="A19" s="16" t="s">
        <v>14</v>
      </c>
      <c r="B19" s="35">
        <v>1004</v>
      </c>
      <c r="C19" s="37" t="s">
        <v>49</v>
      </c>
      <c r="D19" s="81">
        <v>120</v>
      </c>
      <c r="E19" s="17" t="s">
        <v>5</v>
      </c>
      <c r="F19" s="16"/>
      <c r="G19" s="15"/>
      <c r="H19" s="14"/>
      <c r="I19" s="14"/>
      <c r="J19" s="13"/>
      <c r="K19" s="11"/>
      <c r="L19" s="12"/>
      <c r="M19" s="11">
        <f t="shared" si="3"/>
        <v>0</v>
      </c>
      <c r="N19" s="10">
        <f t="shared" si="4"/>
        <v>0</v>
      </c>
      <c r="O19" s="9">
        <f t="shared" si="5"/>
        <v>0</v>
      </c>
      <c r="Q19" s="4"/>
    </row>
    <row r="20" spans="1:17" s="5" customFormat="1" ht="37.5" customHeight="1" x14ac:dyDescent="0.15">
      <c r="A20" s="16" t="s">
        <v>13</v>
      </c>
      <c r="B20" s="36">
        <v>1005</v>
      </c>
      <c r="C20" s="38" t="s">
        <v>50</v>
      </c>
      <c r="D20" s="83">
        <v>200</v>
      </c>
      <c r="E20" s="17" t="s">
        <v>5</v>
      </c>
      <c r="F20" s="16"/>
      <c r="G20" s="15"/>
      <c r="H20" s="14"/>
      <c r="I20" s="14"/>
      <c r="J20" s="13"/>
      <c r="K20" s="11"/>
      <c r="L20" s="12"/>
      <c r="M20" s="11">
        <f t="shared" si="3"/>
        <v>0</v>
      </c>
      <c r="N20" s="10">
        <f t="shared" si="4"/>
        <v>0</v>
      </c>
      <c r="O20" s="9">
        <f t="shared" si="5"/>
        <v>0</v>
      </c>
      <c r="Q20" s="4"/>
    </row>
    <row r="21" spans="1:17" s="5" customFormat="1" ht="37.5" customHeight="1" x14ac:dyDescent="0.15">
      <c r="A21" s="16" t="s">
        <v>11</v>
      </c>
      <c r="B21" s="35">
        <v>1006</v>
      </c>
      <c r="C21" s="37" t="s">
        <v>51</v>
      </c>
      <c r="D21" s="81">
        <v>800</v>
      </c>
      <c r="E21" s="17" t="s">
        <v>5</v>
      </c>
      <c r="F21" s="16"/>
      <c r="G21" s="15"/>
      <c r="H21" s="14"/>
      <c r="I21" s="14"/>
      <c r="J21" s="13"/>
      <c r="K21" s="11"/>
      <c r="L21" s="12"/>
      <c r="M21" s="11">
        <f t="shared" si="3"/>
        <v>0</v>
      </c>
      <c r="N21" s="10">
        <f t="shared" si="4"/>
        <v>0</v>
      </c>
      <c r="O21" s="9">
        <f t="shared" si="5"/>
        <v>0</v>
      </c>
      <c r="Q21" s="4"/>
    </row>
    <row r="22" spans="1:17" s="5" customFormat="1" ht="37.5" customHeight="1" x14ac:dyDescent="0.15">
      <c r="A22" s="16" t="s">
        <v>9</v>
      </c>
      <c r="B22" s="36">
        <v>1008</v>
      </c>
      <c r="C22" s="38" t="s">
        <v>52</v>
      </c>
      <c r="D22" s="83">
        <v>80</v>
      </c>
      <c r="E22" s="17" t="s">
        <v>5</v>
      </c>
      <c r="F22" s="16"/>
      <c r="G22" s="15"/>
      <c r="H22" s="14"/>
      <c r="I22" s="14"/>
      <c r="J22" s="13"/>
      <c r="K22" s="11"/>
      <c r="L22" s="12"/>
      <c r="M22" s="11">
        <f t="shared" si="3"/>
        <v>0</v>
      </c>
      <c r="N22" s="10">
        <f t="shared" si="4"/>
        <v>0</v>
      </c>
      <c r="O22" s="9">
        <f t="shared" si="5"/>
        <v>0</v>
      </c>
      <c r="Q22" s="4"/>
    </row>
    <row r="23" spans="1:17" s="5" customFormat="1" ht="37.5" customHeight="1" x14ac:dyDescent="0.15">
      <c r="A23" s="16" t="s">
        <v>8</v>
      </c>
      <c r="B23" s="35">
        <v>1010</v>
      </c>
      <c r="C23" s="37" t="s">
        <v>53</v>
      </c>
      <c r="D23" s="81">
        <v>2000</v>
      </c>
      <c r="E23" s="17" t="s">
        <v>5</v>
      </c>
      <c r="F23" s="16"/>
      <c r="G23" s="15"/>
      <c r="H23" s="14"/>
      <c r="I23" s="14"/>
      <c r="J23" s="13"/>
      <c r="K23" s="11"/>
      <c r="L23" s="12"/>
      <c r="M23" s="11">
        <f t="shared" si="3"/>
        <v>0</v>
      </c>
      <c r="N23" s="10">
        <f t="shared" si="4"/>
        <v>0</v>
      </c>
      <c r="O23" s="9">
        <f t="shared" si="5"/>
        <v>0</v>
      </c>
      <c r="Q23" s="4"/>
    </row>
    <row r="24" spans="1:17" s="5" customFormat="1" ht="37.5" customHeight="1" x14ac:dyDescent="0.15">
      <c r="A24" s="16" t="s">
        <v>6</v>
      </c>
      <c r="B24" s="35">
        <v>1011</v>
      </c>
      <c r="C24" s="37" t="s">
        <v>54</v>
      </c>
      <c r="D24" s="81">
        <v>600</v>
      </c>
      <c r="E24" s="17" t="s">
        <v>5</v>
      </c>
      <c r="F24" s="16"/>
      <c r="G24" s="15"/>
      <c r="H24" s="14"/>
      <c r="I24" s="14"/>
      <c r="J24" s="13"/>
      <c r="K24" s="11"/>
      <c r="L24" s="12"/>
      <c r="M24" s="11">
        <f t="shared" si="3"/>
        <v>0</v>
      </c>
      <c r="N24" s="10">
        <f t="shared" si="4"/>
        <v>0</v>
      </c>
      <c r="O24" s="9">
        <f t="shared" si="5"/>
        <v>0</v>
      </c>
      <c r="Q24" s="4"/>
    </row>
    <row r="25" spans="1:17" s="5" customFormat="1" ht="37.5" customHeight="1" x14ac:dyDescent="0.15">
      <c r="A25" s="16" t="s">
        <v>4</v>
      </c>
      <c r="B25" s="35">
        <v>1012</v>
      </c>
      <c r="C25" s="37" t="s">
        <v>55</v>
      </c>
      <c r="D25" s="81">
        <v>40</v>
      </c>
      <c r="E25" s="17" t="s">
        <v>5</v>
      </c>
      <c r="F25" s="16"/>
      <c r="G25" s="15"/>
      <c r="H25" s="14"/>
      <c r="I25" s="14"/>
      <c r="J25" s="13"/>
      <c r="K25" s="11"/>
      <c r="L25" s="12"/>
      <c r="M25" s="11">
        <f t="shared" si="3"/>
        <v>0</v>
      </c>
      <c r="N25" s="10">
        <f t="shared" si="4"/>
        <v>0</v>
      </c>
      <c r="O25" s="9">
        <f t="shared" si="5"/>
        <v>0</v>
      </c>
      <c r="Q25" s="4"/>
    </row>
    <row r="26" spans="1:17" s="5" customFormat="1" ht="37.5" customHeight="1" x14ac:dyDescent="0.15">
      <c r="A26" s="16" t="s">
        <v>107</v>
      </c>
      <c r="B26" s="35">
        <v>1015</v>
      </c>
      <c r="C26" s="37" t="s">
        <v>56</v>
      </c>
      <c r="D26" s="81">
        <v>80</v>
      </c>
      <c r="E26" s="17" t="s">
        <v>5</v>
      </c>
      <c r="F26" s="16"/>
      <c r="G26" s="15"/>
      <c r="H26" s="14"/>
      <c r="I26" s="14"/>
      <c r="J26" s="13"/>
      <c r="K26" s="11"/>
      <c r="L26" s="12"/>
      <c r="M26" s="11">
        <f t="shared" si="3"/>
        <v>0</v>
      </c>
      <c r="N26" s="10">
        <f t="shared" si="4"/>
        <v>0</v>
      </c>
      <c r="O26" s="9">
        <f t="shared" si="5"/>
        <v>0</v>
      </c>
      <c r="Q26" s="4"/>
    </row>
    <row r="27" spans="1:17" s="5" customFormat="1" ht="37.5" customHeight="1" x14ac:dyDescent="0.15">
      <c r="A27" s="16" t="s">
        <v>108</v>
      </c>
      <c r="B27" s="35">
        <v>1016</v>
      </c>
      <c r="C27" s="37" t="s">
        <v>57</v>
      </c>
      <c r="D27" s="81">
        <v>200</v>
      </c>
      <c r="E27" s="17" t="s">
        <v>5</v>
      </c>
      <c r="F27" s="16"/>
      <c r="G27" s="15"/>
      <c r="H27" s="14"/>
      <c r="I27" s="14"/>
      <c r="J27" s="13"/>
      <c r="K27" s="11"/>
      <c r="L27" s="12"/>
      <c r="M27" s="11">
        <f t="shared" si="3"/>
        <v>0</v>
      </c>
      <c r="N27" s="10">
        <f t="shared" si="4"/>
        <v>0</v>
      </c>
      <c r="O27" s="9">
        <f t="shared" si="5"/>
        <v>0</v>
      </c>
      <c r="Q27" s="4"/>
    </row>
    <row r="28" spans="1:17" s="5" customFormat="1" ht="37.5" customHeight="1" x14ac:dyDescent="0.15">
      <c r="A28" s="16" t="s">
        <v>109</v>
      </c>
      <c r="B28" s="35">
        <v>1017</v>
      </c>
      <c r="C28" s="37" t="s">
        <v>58</v>
      </c>
      <c r="D28" s="81">
        <v>200</v>
      </c>
      <c r="E28" s="17" t="s">
        <v>5</v>
      </c>
      <c r="F28" s="16"/>
      <c r="G28" s="15"/>
      <c r="H28" s="14"/>
      <c r="I28" s="14"/>
      <c r="J28" s="13"/>
      <c r="K28" s="11"/>
      <c r="L28" s="12"/>
      <c r="M28" s="11">
        <f t="shared" si="3"/>
        <v>0</v>
      </c>
      <c r="N28" s="10">
        <f t="shared" si="4"/>
        <v>0</v>
      </c>
      <c r="O28" s="9">
        <f t="shared" si="5"/>
        <v>0</v>
      </c>
      <c r="Q28" s="4"/>
    </row>
    <row r="29" spans="1:17" s="5" customFormat="1" ht="37.5" customHeight="1" x14ac:dyDescent="0.15">
      <c r="A29" s="16" t="s">
        <v>110</v>
      </c>
      <c r="B29" s="35">
        <v>1018</v>
      </c>
      <c r="C29" s="37" t="s">
        <v>59</v>
      </c>
      <c r="D29" s="81">
        <v>400</v>
      </c>
      <c r="E29" s="17" t="s">
        <v>5</v>
      </c>
      <c r="F29" s="16"/>
      <c r="G29" s="15"/>
      <c r="H29" s="14"/>
      <c r="I29" s="14"/>
      <c r="J29" s="13"/>
      <c r="K29" s="11"/>
      <c r="L29" s="12"/>
      <c r="M29" s="11">
        <f t="shared" si="3"/>
        <v>0</v>
      </c>
      <c r="N29" s="10">
        <f t="shared" si="4"/>
        <v>0</v>
      </c>
      <c r="O29" s="9">
        <f t="shared" si="5"/>
        <v>0</v>
      </c>
      <c r="Q29" s="4"/>
    </row>
    <row r="30" spans="1:17" s="5" customFormat="1" ht="37.5" customHeight="1" x14ac:dyDescent="0.15">
      <c r="A30" s="16" t="s">
        <v>111</v>
      </c>
      <c r="B30" s="35">
        <v>1019</v>
      </c>
      <c r="C30" s="37" t="s">
        <v>60</v>
      </c>
      <c r="D30" s="81">
        <v>40</v>
      </c>
      <c r="E30" s="17" t="s">
        <v>5</v>
      </c>
      <c r="F30" s="16"/>
      <c r="G30" s="15"/>
      <c r="H30" s="14"/>
      <c r="I30" s="14"/>
      <c r="J30" s="13"/>
      <c r="K30" s="11"/>
      <c r="L30" s="12"/>
      <c r="M30" s="11">
        <f t="shared" si="3"/>
        <v>0</v>
      </c>
      <c r="N30" s="10">
        <f t="shared" si="4"/>
        <v>0</v>
      </c>
      <c r="O30" s="9">
        <f t="shared" si="5"/>
        <v>0</v>
      </c>
      <c r="Q30" s="4"/>
    </row>
    <row r="31" spans="1:17" s="5" customFormat="1" ht="37.5" customHeight="1" x14ac:dyDescent="0.15">
      <c r="A31" s="16" t="s">
        <v>112</v>
      </c>
      <c r="B31" s="35">
        <v>1021</v>
      </c>
      <c r="C31" s="37" t="s">
        <v>61</v>
      </c>
      <c r="D31" s="81">
        <v>1800</v>
      </c>
      <c r="E31" s="17" t="s">
        <v>5</v>
      </c>
      <c r="F31" s="16"/>
      <c r="G31" s="15"/>
      <c r="H31" s="14"/>
      <c r="I31" s="14"/>
      <c r="J31" s="13"/>
      <c r="K31" s="11"/>
      <c r="L31" s="12"/>
      <c r="M31" s="11">
        <f t="shared" si="3"/>
        <v>0</v>
      </c>
      <c r="N31" s="10">
        <f t="shared" si="4"/>
        <v>0</v>
      </c>
      <c r="O31" s="9">
        <f t="shared" si="5"/>
        <v>0</v>
      </c>
      <c r="Q31" s="4"/>
    </row>
    <row r="32" spans="1:17" s="5" customFormat="1" ht="37.5" customHeight="1" x14ac:dyDescent="0.15">
      <c r="A32" s="16" t="s">
        <v>113</v>
      </c>
      <c r="B32" s="35">
        <v>1022</v>
      </c>
      <c r="C32" s="37" t="s">
        <v>62</v>
      </c>
      <c r="D32" s="81">
        <v>400</v>
      </c>
      <c r="E32" s="17" t="s">
        <v>5</v>
      </c>
      <c r="F32" s="16"/>
      <c r="G32" s="15"/>
      <c r="H32" s="14"/>
      <c r="I32" s="14"/>
      <c r="J32" s="13"/>
      <c r="K32" s="11"/>
      <c r="L32" s="12"/>
      <c r="M32" s="11">
        <f t="shared" si="3"/>
        <v>0</v>
      </c>
      <c r="N32" s="10">
        <f t="shared" si="4"/>
        <v>0</v>
      </c>
      <c r="O32" s="9">
        <f t="shared" si="5"/>
        <v>0</v>
      </c>
      <c r="Q32" s="4"/>
    </row>
    <row r="33" spans="1:17" s="5" customFormat="1" ht="37.5" customHeight="1" x14ac:dyDescent="0.15">
      <c r="A33" s="16" t="s">
        <v>114</v>
      </c>
      <c r="B33" s="35">
        <v>1024</v>
      </c>
      <c r="C33" s="37" t="s">
        <v>63</v>
      </c>
      <c r="D33" s="81">
        <v>2400</v>
      </c>
      <c r="E33" s="17" t="s">
        <v>5</v>
      </c>
      <c r="F33" s="16"/>
      <c r="G33" s="15"/>
      <c r="H33" s="14"/>
      <c r="I33" s="14"/>
      <c r="J33" s="13"/>
      <c r="K33" s="11"/>
      <c r="L33" s="12"/>
      <c r="M33" s="11">
        <f t="shared" si="3"/>
        <v>0</v>
      </c>
      <c r="N33" s="10">
        <f t="shared" si="4"/>
        <v>0</v>
      </c>
      <c r="O33" s="9">
        <f t="shared" si="5"/>
        <v>0</v>
      </c>
      <c r="Q33" s="4"/>
    </row>
    <row r="34" spans="1:17" s="5" customFormat="1" ht="37.5" customHeight="1" x14ac:dyDescent="0.15">
      <c r="A34" s="16" t="s">
        <v>115</v>
      </c>
      <c r="B34" s="35">
        <v>1025</v>
      </c>
      <c r="C34" s="37" t="s">
        <v>64</v>
      </c>
      <c r="D34" s="81">
        <v>40</v>
      </c>
      <c r="E34" s="17" t="s">
        <v>5</v>
      </c>
      <c r="F34" s="16"/>
      <c r="G34" s="15"/>
      <c r="H34" s="14"/>
      <c r="I34" s="14"/>
      <c r="J34" s="13"/>
      <c r="K34" s="11"/>
      <c r="L34" s="12"/>
      <c r="M34" s="11">
        <f t="shared" si="3"/>
        <v>0</v>
      </c>
      <c r="N34" s="10">
        <f t="shared" si="4"/>
        <v>0</v>
      </c>
      <c r="O34" s="9">
        <f t="shared" si="5"/>
        <v>0</v>
      </c>
      <c r="Q34" s="4"/>
    </row>
    <row r="35" spans="1:17" s="5" customFormat="1" ht="37.5" customHeight="1" x14ac:dyDescent="0.15">
      <c r="A35" s="16" t="s">
        <v>116</v>
      </c>
      <c r="B35" s="35">
        <v>1028</v>
      </c>
      <c r="C35" s="37" t="s">
        <v>65</v>
      </c>
      <c r="D35" s="81">
        <v>1400</v>
      </c>
      <c r="E35" s="17" t="s">
        <v>5</v>
      </c>
      <c r="F35" s="16"/>
      <c r="G35" s="15"/>
      <c r="H35" s="14"/>
      <c r="I35" s="14"/>
      <c r="J35" s="13"/>
      <c r="K35" s="11"/>
      <c r="L35" s="12"/>
      <c r="M35" s="11">
        <f t="shared" si="3"/>
        <v>0</v>
      </c>
      <c r="N35" s="10">
        <f t="shared" si="4"/>
        <v>0</v>
      </c>
      <c r="O35" s="9">
        <f t="shared" si="5"/>
        <v>0</v>
      </c>
      <c r="Q35" s="4"/>
    </row>
    <row r="36" spans="1:17" s="5" customFormat="1" ht="37.5" customHeight="1" x14ac:dyDescent="0.15">
      <c r="A36" s="16" t="s">
        <v>117</v>
      </c>
      <c r="B36" s="35">
        <v>1029</v>
      </c>
      <c r="C36" s="37" t="s">
        <v>66</v>
      </c>
      <c r="D36" s="81">
        <v>880</v>
      </c>
      <c r="E36" s="17" t="s">
        <v>5</v>
      </c>
      <c r="F36" s="16"/>
      <c r="G36" s="15"/>
      <c r="H36" s="14"/>
      <c r="I36" s="14"/>
      <c r="J36" s="13"/>
      <c r="K36" s="11"/>
      <c r="L36" s="12"/>
      <c r="M36" s="11">
        <f t="shared" si="3"/>
        <v>0</v>
      </c>
      <c r="N36" s="10">
        <f t="shared" si="4"/>
        <v>0</v>
      </c>
      <c r="O36" s="9">
        <f t="shared" si="5"/>
        <v>0</v>
      </c>
      <c r="Q36" s="4"/>
    </row>
    <row r="37" spans="1:17" s="5" customFormat="1" ht="37.5" customHeight="1" x14ac:dyDescent="0.15">
      <c r="A37" s="16" t="s">
        <v>118</v>
      </c>
      <c r="B37" s="35">
        <v>1030</v>
      </c>
      <c r="C37" s="37" t="s">
        <v>67</v>
      </c>
      <c r="D37" s="81">
        <v>360</v>
      </c>
      <c r="E37" s="17" t="s">
        <v>5</v>
      </c>
      <c r="F37" s="16"/>
      <c r="G37" s="15"/>
      <c r="H37" s="14"/>
      <c r="I37" s="14"/>
      <c r="J37" s="13"/>
      <c r="K37" s="11"/>
      <c r="L37" s="12"/>
      <c r="M37" s="11">
        <f t="shared" si="3"/>
        <v>0</v>
      </c>
      <c r="N37" s="10">
        <f t="shared" si="4"/>
        <v>0</v>
      </c>
      <c r="O37" s="9">
        <f t="shared" si="5"/>
        <v>0</v>
      </c>
      <c r="Q37" s="4"/>
    </row>
    <row r="38" spans="1:17" s="5" customFormat="1" ht="37.5" customHeight="1" x14ac:dyDescent="0.15">
      <c r="A38" s="16" t="s">
        <v>119</v>
      </c>
      <c r="B38" s="35">
        <v>1031</v>
      </c>
      <c r="C38" s="37" t="s">
        <v>68</v>
      </c>
      <c r="D38" s="81">
        <v>20</v>
      </c>
      <c r="E38" s="17" t="s">
        <v>5</v>
      </c>
      <c r="F38" s="16"/>
      <c r="G38" s="15"/>
      <c r="H38" s="14"/>
      <c r="I38" s="14"/>
      <c r="J38" s="13"/>
      <c r="K38" s="11"/>
      <c r="L38" s="12"/>
      <c r="M38" s="11">
        <f t="shared" si="3"/>
        <v>0</v>
      </c>
      <c r="N38" s="10">
        <f t="shared" si="4"/>
        <v>0</v>
      </c>
      <c r="O38" s="9">
        <f t="shared" si="5"/>
        <v>0</v>
      </c>
      <c r="Q38" s="4"/>
    </row>
    <row r="39" spans="1:17" s="5" customFormat="1" ht="37.5" customHeight="1" x14ac:dyDescent="0.15">
      <c r="A39" s="16" t="s">
        <v>120</v>
      </c>
      <c r="B39" s="35">
        <v>1032</v>
      </c>
      <c r="C39" s="37" t="s">
        <v>69</v>
      </c>
      <c r="D39" s="81">
        <v>600</v>
      </c>
      <c r="E39" s="17" t="s">
        <v>5</v>
      </c>
      <c r="F39" s="16"/>
      <c r="G39" s="15"/>
      <c r="H39" s="14"/>
      <c r="I39" s="14"/>
      <c r="J39" s="13"/>
      <c r="K39" s="11"/>
      <c r="L39" s="12"/>
      <c r="M39" s="11">
        <f t="shared" si="3"/>
        <v>0</v>
      </c>
      <c r="N39" s="10">
        <f t="shared" si="4"/>
        <v>0</v>
      </c>
      <c r="O39" s="9">
        <f t="shared" si="5"/>
        <v>0</v>
      </c>
      <c r="Q39" s="4"/>
    </row>
    <row r="40" spans="1:17" s="5" customFormat="1" ht="37.5" customHeight="1" x14ac:dyDescent="0.15">
      <c r="A40" s="16" t="s">
        <v>121</v>
      </c>
      <c r="B40" s="35">
        <v>1033</v>
      </c>
      <c r="C40" s="37" t="s">
        <v>70</v>
      </c>
      <c r="D40" s="81">
        <v>600</v>
      </c>
      <c r="E40" s="17" t="s">
        <v>5</v>
      </c>
      <c r="F40" s="16"/>
      <c r="G40" s="15"/>
      <c r="H40" s="14"/>
      <c r="I40" s="14"/>
      <c r="J40" s="13"/>
      <c r="K40" s="11"/>
      <c r="L40" s="12"/>
      <c r="M40" s="11">
        <f t="shared" si="3"/>
        <v>0</v>
      </c>
      <c r="N40" s="10">
        <f t="shared" si="4"/>
        <v>0</v>
      </c>
      <c r="O40" s="9">
        <f t="shared" si="5"/>
        <v>0</v>
      </c>
      <c r="Q40" s="4"/>
    </row>
    <row r="41" spans="1:17" s="5" customFormat="1" ht="37.5" customHeight="1" x14ac:dyDescent="0.15">
      <c r="A41" s="16" t="s">
        <v>122</v>
      </c>
      <c r="B41" s="35">
        <v>2402</v>
      </c>
      <c r="C41" s="37" t="s">
        <v>71</v>
      </c>
      <c r="D41" s="81">
        <v>400</v>
      </c>
      <c r="E41" s="17" t="s">
        <v>5</v>
      </c>
      <c r="F41" s="16"/>
      <c r="G41" s="15"/>
      <c r="H41" s="14"/>
      <c r="I41" s="14"/>
      <c r="J41" s="13"/>
      <c r="K41" s="11"/>
      <c r="L41" s="12"/>
      <c r="M41" s="11">
        <f t="shared" si="3"/>
        <v>0</v>
      </c>
      <c r="N41" s="10">
        <f t="shared" si="4"/>
        <v>0</v>
      </c>
      <c r="O41" s="9">
        <f t="shared" si="5"/>
        <v>0</v>
      </c>
      <c r="Q41" s="4"/>
    </row>
    <row r="42" spans="1:17" s="5" customFormat="1" ht="37.5" customHeight="1" x14ac:dyDescent="0.15">
      <c r="A42" s="16" t="s">
        <v>123</v>
      </c>
      <c r="B42" s="35">
        <v>1034</v>
      </c>
      <c r="C42" s="37" t="s">
        <v>72</v>
      </c>
      <c r="D42" s="81">
        <v>100</v>
      </c>
      <c r="E42" s="17" t="s">
        <v>5</v>
      </c>
      <c r="F42" s="16"/>
      <c r="G42" s="15"/>
      <c r="H42" s="14"/>
      <c r="I42" s="14"/>
      <c r="J42" s="13"/>
      <c r="K42" s="11"/>
      <c r="L42" s="12"/>
      <c r="M42" s="11">
        <f t="shared" si="3"/>
        <v>0</v>
      </c>
      <c r="N42" s="10">
        <f t="shared" si="4"/>
        <v>0</v>
      </c>
      <c r="O42" s="9">
        <f t="shared" si="5"/>
        <v>0</v>
      </c>
      <c r="Q42" s="4"/>
    </row>
    <row r="43" spans="1:17" s="5" customFormat="1" ht="37.5" customHeight="1" x14ac:dyDescent="0.15">
      <c r="A43" s="16" t="s">
        <v>124</v>
      </c>
      <c r="B43" s="35">
        <v>1035</v>
      </c>
      <c r="C43" s="37" t="s">
        <v>73</v>
      </c>
      <c r="D43" s="81">
        <v>400</v>
      </c>
      <c r="E43" s="17" t="s">
        <v>5</v>
      </c>
      <c r="F43" s="16"/>
      <c r="G43" s="15"/>
      <c r="H43" s="14"/>
      <c r="I43" s="14"/>
      <c r="J43" s="13"/>
      <c r="K43" s="11"/>
      <c r="L43" s="12"/>
      <c r="M43" s="11">
        <f t="shared" si="3"/>
        <v>0</v>
      </c>
      <c r="N43" s="10">
        <f t="shared" si="4"/>
        <v>0</v>
      </c>
      <c r="O43" s="9">
        <f t="shared" si="5"/>
        <v>0</v>
      </c>
      <c r="Q43" s="4"/>
    </row>
    <row r="44" spans="1:17" s="5" customFormat="1" ht="37.5" customHeight="1" x14ac:dyDescent="0.15">
      <c r="A44" s="16" t="s">
        <v>125</v>
      </c>
      <c r="B44" s="35">
        <v>1036</v>
      </c>
      <c r="C44" s="37" t="s">
        <v>74</v>
      </c>
      <c r="D44" s="81">
        <v>40</v>
      </c>
      <c r="E44" s="17" t="s">
        <v>5</v>
      </c>
      <c r="F44" s="16"/>
      <c r="G44" s="15"/>
      <c r="H44" s="14"/>
      <c r="I44" s="14"/>
      <c r="J44" s="13"/>
      <c r="K44" s="11"/>
      <c r="L44" s="12"/>
      <c r="M44" s="11">
        <f t="shared" si="3"/>
        <v>0</v>
      </c>
      <c r="N44" s="10">
        <f t="shared" si="4"/>
        <v>0</v>
      </c>
      <c r="O44" s="9">
        <f t="shared" si="5"/>
        <v>0</v>
      </c>
      <c r="Q44" s="4"/>
    </row>
    <row r="45" spans="1:17" s="5" customFormat="1" ht="37.5" customHeight="1" x14ac:dyDescent="0.15">
      <c r="A45" s="16" t="s">
        <v>126</v>
      </c>
      <c r="B45" s="35">
        <v>1037</v>
      </c>
      <c r="C45" s="37" t="s">
        <v>75</v>
      </c>
      <c r="D45" s="81">
        <v>40</v>
      </c>
      <c r="E45" s="17" t="s">
        <v>5</v>
      </c>
      <c r="F45" s="16"/>
      <c r="G45" s="15"/>
      <c r="H45" s="14"/>
      <c r="I45" s="14"/>
      <c r="J45" s="13"/>
      <c r="K45" s="11"/>
      <c r="L45" s="12"/>
      <c r="M45" s="11">
        <f t="shared" si="3"/>
        <v>0</v>
      </c>
      <c r="N45" s="10">
        <f t="shared" si="4"/>
        <v>0</v>
      </c>
      <c r="O45" s="9">
        <f t="shared" si="5"/>
        <v>0</v>
      </c>
      <c r="Q45" s="4"/>
    </row>
    <row r="46" spans="1:17" s="5" customFormat="1" ht="37.5" customHeight="1" x14ac:dyDescent="0.15">
      <c r="A46" s="16" t="s">
        <v>127</v>
      </c>
      <c r="B46" s="35">
        <v>1038</v>
      </c>
      <c r="C46" s="37" t="s">
        <v>76</v>
      </c>
      <c r="D46" s="81">
        <v>20</v>
      </c>
      <c r="E46" s="17" t="s">
        <v>5</v>
      </c>
      <c r="F46" s="16"/>
      <c r="G46" s="15"/>
      <c r="H46" s="14"/>
      <c r="I46" s="14"/>
      <c r="J46" s="13"/>
      <c r="K46" s="11"/>
      <c r="L46" s="12"/>
      <c r="M46" s="11">
        <f t="shared" si="3"/>
        <v>0</v>
      </c>
      <c r="N46" s="10">
        <f t="shared" si="4"/>
        <v>0</v>
      </c>
      <c r="O46" s="9">
        <f t="shared" si="5"/>
        <v>0</v>
      </c>
      <c r="Q46" s="4"/>
    </row>
    <row r="47" spans="1:17" s="5" customFormat="1" ht="37.5" customHeight="1" x14ac:dyDescent="0.15">
      <c r="A47" s="16" t="s">
        <v>128</v>
      </c>
      <c r="B47" s="35">
        <v>1039</v>
      </c>
      <c r="C47" s="37" t="s">
        <v>77</v>
      </c>
      <c r="D47" s="81">
        <v>40</v>
      </c>
      <c r="E47" s="17" t="s">
        <v>5</v>
      </c>
      <c r="F47" s="16"/>
      <c r="G47" s="15"/>
      <c r="H47" s="14"/>
      <c r="I47" s="14"/>
      <c r="J47" s="13"/>
      <c r="K47" s="11"/>
      <c r="L47" s="12"/>
      <c r="M47" s="11">
        <f t="shared" si="3"/>
        <v>0</v>
      </c>
      <c r="N47" s="10">
        <f t="shared" si="4"/>
        <v>0</v>
      </c>
      <c r="O47" s="9">
        <f t="shared" si="5"/>
        <v>0</v>
      </c>
      <c r="Q47" s="4"/>
    </row>
    <row r="48" spans="1:17" s="5" customFormat="1" ht="37.5" customHeight="1" x14ac:dyDescent="0.15">
      <c r="A48" s="16" t="s">
        <v>129</v>
      </c>
      <c r="B48" s="35">
        <v>2448</v>
      </c>
      <c r="C48" s="37" t="s">
        <v>78</v>
      </c>
      <c r="D48" s="81">
        <v>40</v>
      </c>
      <c r="E48" s="17" t="s">
        <v>5</v>
      </c>
      <c r="F48" s="16"/>
      <c r="G48" s="15"/>
      <c r="H48" s="14"/>
      <c r="I48" s="14"/>
      <c r="J48" s="13"/>
      <c r="K48" s="11"/>
      <c r="L48" s="12"/>
      <c r="M48" s="11">
        <f t="shared" si="3"/>
        <v>0</v>
      </c>
      <c r="N48" s="10">
        <f t="shared" si="4"/>
        <v>0</v>
      </c>
      <c r="O48" s="9">
        <f t="shared" si="5"/>
        <v>0</v>
      </c>
      <c r="Q48" s="4"/>
    </row>
    <row r="49" spans="1:17" s="5" customFormat="1" ht="37.5" customHeight="1" x14ac:dyDescent="0.15">
      <c r="A49" s="16" t="s">
        <v>130</v>
      </c>
      <c r="B49" s="35">
        <v>1040</v>
      </c>
      <c r="C49" s="37" t="s">
        <v>79</v>
      </c>
      <c r="D49" s="81">
        <v>40</v>
      </c>
      <c r="E49" s="17" t="s">
        <v>5</v>
      </c>
      <c r="F49" s="16"/>
      <c r="G49" s="15"/>
      <c r="H49" s="14"/>
      <c r="I49" s="14"/>
      <c r="J49" s="13"/>
      <c r="K49" s="11"/>
      <c r="L49" s="12"/>
      <c r="M49" s="11">
        <f t="shared" si="3"/>
        <v>0</v>
      </c>
      <c r="N49" s="10">
        <f t="shared" si="4"/>
        <v>0</v>
      </c>
      <c r="O49" s="9">
        <f t="shared" si="5"/>
        <v>0</v>
      </c>
      <c r="Q49" s="4"/>
    </row>
    <row r="50" spans="1:17" s="5" customFormat="1" ht="37.5" customHeight="1" x14ac:dyDescent="0.15">
      <c r="A50" s="16" t="s">
        <v>131</v>
      </c>
      <c r="B50" s="35">
        <v>1041</v>
      </c>
      <c r="C50" s="37" t="s">
        <v>80</v>
      </c>
      <c r="D50" s="81">
        <v>40</v>
      </c>
      <c r="E50" s="17" t="s">
        <v>5</v>
      </c>
      <c r="F50" s="16"/>
      <c r="G50" s="15"/>
      <c r="H50" s="14"/>
      <c r="I50" s="14"/>
      <c r="J50" s="13"/>
      <c r="K50" s="11"/>
      <c r="L50" s="12"/>
      <c r="M50" s="11">
        <f t="shared" si="3"/>
        <v>0</v>
      </c>
      <c r="N50" s="10">
        <f t="shared" si="4"/>
        <v>0</v>
      </c>
      <c r="O50" s="9">
        <f t="shared" si="5"/>
        <v>0</v>
      </c>
      <c r="Q50" s="4"/>
    </row>
    <row r="51" spans="1:17" s="5" customFormat="1" ht="37.5" customHeight="1" x14ac:dyDescent="0.15">
      <c r="A51" s="16" t="s">
        <v>132</v>
      </c>
      <c r="B51" s="35">
        <v>1042</v>
      </c>
      <c r="C51" s="37" t="s">
        <v>81</v>
      </c>
      <c r="D51" s="81">
        <v>40</v>
      </c>
      <c r="E51" s="17" t="s">
        <v>5</v>
      </c>
      <c r="F51" s="16"/>
      <c r="G51" s="15"/>
      <c r="H51" s="14"/>
      <c r="I51" s="14"/>
      <c r="J51" s="13"/>
      <c r="K51" s="11"/>
      <c r="L51" s="12"/>
      <c r="M51" s="11">
        <f t="shared" si="3"/>
        <v>0</v>
      </c>
      <c r="N51" s="10">
        <f t="shared" si="4"/>
        <v>0</v>
      </c>
      <c r="O51" s="9">
        <f t="shared" si="5"/>
        <v>0</v>
      </c>
      <c r="Q51" s="4"/>
    </row>
    <row r="52" spans="1:17" s="5" customFormat="1" ht="37.5" customHeight="1" x14ac:dyDescent="0.15">
      <c r="A52" s="16" t="s">
        <v>133</v>
      </c>
      <c r="B52" s="35">
        <v>1043</v>
      </c>
      <c r="C52" s="37" t="s">
        <v>105</v>
      </c>
      <c r="D52" s="81">
        <v>40</v>
      </c>
      <c r="E52" s="17" t="s">
        <v>5</v>
      </c>
      <c r="F52" s="16"/>
      <c r="G52" s="15"/>
      <c r="H52" s="14"/>
      <c r="I52" s="14"/>
      <c r="J52" s="13"/>
      <c r="K52" s="11"/>
      <c r="L52" s="12"/>
      <c r="M52" s="11">
        <f t="shared" si="3"/>
        <v>0</v>
      </c>
      <c r="N52" s="10">
        <f t="shared" si="4"/>
        <v>0</v>
      </c>
      <c r="O52" s="9">
        <f t="shared" si="5"/>
        <v>0</v>
      </c>
      <c r="Q52" s="4"/>
    </row>
    <row r="53" spans="1:17" s="5" customFormat="1" ht="37.5" customHeight="1" x14ac:dyDescent="0.15">
      <c r="A53" s="16" t="s">
        <v>134</v>
      </c>
      <c r="B53" s="35">
        <v>1044</v>
      </c>
      <c r="C53" s="37" t="s">
        <v>82</v>
      </c>
      <c r="D53" s="81">
        <v>40</v>
      </c>
      <c r="E53" s="17" t="s">
        <v>5</v>
      </c>
      <c r="F53" s="16"/>
      <c r="G53" s="15"/>
      <c r="H53" s="14"/>
      <c r="I53" s="14"/>
      <c r="J53" s="13"/>
      <c r="K53" s="11"/>
      <c r="L53" s="12"/>
      <c r="M53" s="11">
        <f t="shared" si="3"/>
        <v>0</v>
      </c>
      <c r="N53" s="10">
        <f t="shared" si="4"/>
        <v>0</v>
      </c>
      <c r="O53" s="9">
        <f t="shared" si="5"/>
        <v>0</v>
      </c>
      <c r="Q53" s="4"/>
    </row>
    <row r="54" spans="1:17" s="5" customFormat="1" ht="37.5" customHeight="1" x14ac:dyDescent="0.15">
      <c r="A54" s="16" t="s">
        <v>135</v>
      </c>
      <c r="B54" s="35">
        <v>1045</v>
      </c>
      <c r="C54" s="37" t="s">
        <v>106</v>
      </c>
      <c r="D54" s="81">
        <v>40</v>
      </c>
      <c r="E54" s="17" t="s">
        <v>5</v>
      </c>
      <c r="F54" s="16"/>
      <c r="G54" s="15"/>
      <c r="H54" s="14"/>
      <c r="I54" s="14"/>
      <c r="J54" s="13"/>
      <c r="K54" s="11"/>
      <c r="L54" s="12"/>
      <c r="M54" s="11">
        <f t="shared" si="3"/>
        <v>0</v>
      </c>
      <c r="N54" s="10">
        <f t="shared" si="4"/>
        <v>0</v>
      </c>
      <c r="O54" s="9">
        <f t="shared" si="5"/>
        <v>0</v>
      </c>
      <c r="Q54" s="4"/>
    </row>
    <row r="55" spans="1:17" s="5" customFormat="1" ht="37.5" customHeight="1" x14ac:dyDescent="0.15">
      <c r="A55" s="16" t="s">
        <v>136</v>
      </c>
      <c r="B55" s="35">
        <v>1046</v>
      </c>
      <c r="C55" s="37" t="s">
        <v>83</v>
      </c>
      <c r="D55" s="81">
        <v>40</v>
      </c>
      <c r="E55" s="17" t="s">
        <v>5</v>
      </c>
      <c r="F55" s="16"/>
      <c r="G55" s="15"/>
      <c r="H55" s="14"/>
      <c r="I55" s="14"/>
      <c r="J55" s="13"/>
      <c r="K55" s="11"/>
      <c r="L55" s="12"/>
      <c r="M55" s="11">
        <f t="shared" si="3"/>
        <v>0</v>
      </c>
      <c r="N55" s="10">
        <f t="shared" si="4"/>
        <v>0</v>
      </c>
      <c r="O55" s="9">
        <f t="shared" si="5"/>
        <v>0</v>
      </c>
      <c r="Q55" s="4"/>
    </row>
    <row r="56" spans="1:17" s="5" customFormat="1" ht="37.5" customHeight="1" x14ac:dyDescent="0.15">
      <c r="A56" s="16" t="s">
        <v>137</v>
      </c>
      <c r="B56" s="35">
        <v>2336</v>
      </c>
      <c r="C56" s="37" t="s">
        <v>84</v>
      </c>
      <c r="D56" s="84">
        <v>40</v>
      </c>
      <c r="E56" s="17" t="s">
        <v>5</v>
      </c>
      <c r="F56" s="16"/>
      <c r="G56" s="15"/>
      <c r="H56" s="14"/>
      <c r="I56" s="14"/>
      <c r="J56" s="13"/>
      <c r="K56" s="11"/>
      <c r="L56" s="12"/>
      <c r="M56" s="11">
        <f t="shared" si="3"/>
        <v>0</v>
      </c>
      <c r="N56" s="10">
        <f t="shared" si="4"/>
        <v>0</v>
      </c>
      <c r="O56" s="9">
        <f t="shared" si="5"/>
        <v>0</v>
      </c>
      <c r="Q56" s="4"/>
    </row>
    <row r="57" spans="1:17" s="5" customFormat="1" ht="37.5" customHeight="1" x14ac:dyDescent="0.15">
      <c r="A57" s="16" t="s">
        <v>138</v>
      </c>
      <c r="B57" s="35">
        <v>1047</v>
      </c>
      <c r="C57" s="37" t="s">
        <v>85</v>
      </c>
      <c r="D57" s="81">
        <v>160</v>
      </c>
      <c r="E57" s="17" t="s">
        <v>5</v>
      </c>
      <c r="F57" s="16"/>
      <c r="G57" s="15"/>
      <c r="H57" s="14"/>
      <c r="I57" s="14"/>
      <c r="J57" s="13"/>
      <c r="K57" s="11"/>
      <c r="L57" s="12"/>
      <c r="M57" s="11">
        <f t="shared" si="3"/>
        <v>0</v>
      </c>
      <c r="N57" s="10">
        <f t="shared" si="4"/>
        <v>0</v>
      </c>
      <c r="O57" s="9">
        <f t="shared" si="5"/>
        <v>0</v>
      </c>
      <c r="Q57" s="4"/>
    </row>
    <row r="58" spans="1:17" s="5" customFormat="1" ht="37.5" customHeight="1" x14ac:dyDescent="0.15">
      <c r="A58" s="16" t="s">
        <v>139</v>
      </c>
      <c r="B58" s="35">
        <v>1048</v>
      </c>
      <c r="C58" s="37" t="s">
        <v>86</v>
      </c>
      <c r="D58" s="81">
        <v>40</v>
      </c>
      <c r="E58" s="17" t="s">
        <v>5</v>
      </c>
      <c r="F58" s="16"/>
      <c r="G58" s="15"/>
      <c r="H58" s="14"/>
      <c r="I58" s="14"/>
      <c r="J58" s="13"/>
      <c r="K58" s="11"/>
      <c r="L58" s="12"/>
      <c r="M58" s="11">
        <f t="shared" si="3"/>
        <v>0</v>
      </c>
      <c r="N58" s="10">
        <f t="shared" si="4"/>
        <v>0</v>
      </c>
      <c r="O58" s="9">
        <f t="shared" si="5"/>
        <v>0</v>
      </c>
      <c r="Q58" s="4"/>
    </row>
    <row r="59" spans="1:17" s="5" customFormat="1" ht="37.5" customHeight="1" x14ac:dyDescent="0.15">
      <c r="A59" s="16" t="s">
        <v>140</v>
      </c>
      <c r="B59" s="35">
        <v>1053</v>
      </c>
      <c r="C59" s="37" t="s">
        <v>87</v>
      </c>
      <c r="D59" s="81">
        <v>800</v>
      </c>
      <c r="E59" s="17" t="s">
        <v>5</v>
      </c>
      <c r="F59" s="16"/>
      <c r="G59" s="15"/>
      <c r="H59" s="14"/>
      <c r="I59" s="14"/>
      <c r="J59" s="13"/>
      <c r="K59" s="11"/>
      <c r="L59" s="12"/>
      <c r="M59" s="11">
        <f t="shared" si="3"/>
        <v>0</v>
      </c>
      <c r="N59" s="10">
        <f t="shared" si="4"/>
        <v>0</v>
      </c>
      <c r="O59" s="9">
        <f t="shared" si="5"/>
        <v>0</v>
      </c>
      <c r="Q59" s="4"/>
    </row>
    <row r="60" spans="1:17" s="5" customFormat="1" ht="37.5" customHeight="1" x14ac:dyDescent="0.15">
      <c r="A60" s="16" t="s">
        <v>141</v>
      </c>
      <c r="B60" s="35">
        <v>1050</v>
      </c>
      <c r="C60" s="37" t="s">
        <v>88</v>
      </c>
      <c r="D60" s="81">
        <v>1200</v>
      </c>
      <c r="E60" s="17" t="s">
        <v>5</v>
      </c>
      <c r="F60" s="16"/>
      <c r="G60" s="15"/>
      <c r="H60" s="14"/>
      <c r="I60" s="14"/>
      <c r="J60" s="13"/>
      <c r="K60" s="11"/>
      <c r="L60" s="12"/>
      <c r="M60" s="11">
        <f t="shared" si="3"/>
        <v>0</v>
      </c>
      <c r="N60" s="10">
        <f t="shared" si="4"/>
        <v>0</v>
      </c>
      <c r="O60" s="9">
        <f t="shared" si="5"/>
        <v>0</v>
      </c>
      <c r="Q60" s="4"/>
    </row>
    <row r="61" spans="1:17" s="5" customFormat="1" ht="37.5" customHeight="1" x14ac:dyDescent="0.15">
      <c r="A61" s="16" t="s">
        <v>142</v>
      </c>
      <c r="B61" s="35">
        <v>1054</v>
      </c>
      <c r="C61" s="37" t="s">
        <v>89</v>
      </c>
      <c r="D61" s="81">
        <v>600</v>
      </c>
      <c r="E61" s="17" t="s">
        <v>5</v>
      </c>
      <c r="F61" s="16"/>
      <c r="G61" s="15"/>
      <c r="H61" s="14"/>
      <c r="I61" s="14"/>
      <c r="J61" s="13"/>
      <c r="K61" s="11"/>
      <c r="L61" s="12"/>
      <c r="M61" s="11">
        <f t="shared" si="3"/>
        <v>0</v>
      </c>
      <c r="N61" s="10">
        <f t="shared" si="4"/>
        <v>0</v>
      </c>
      <c r="O61" s="9">
        <f t="shared" si="5"/>
        <v>0</v>
      </c>
      <c r="Q61" s="4"/>
    </row>
    <row r="62" spans="1:17" s="5" customFormat="1" ht="37.5" customHeight="1" x14ac:dyDescent="0.15">
      <c r="A62" s="16" t="s">
        <v>143</v>
      </c>
      <c r="B62" s="35">
        <v>2497</v>
      </c>
      <c r="C62" s="37" t="s">
        <v>90</v>
      </c>
      <c r="D62" s="81">
        <v>400</v>
      </c>
      <c r="E62" s="17" t="s">
        <v>5</v>
      </c>
      <c r="F62" s="16"/>
      <c r="G62" s="15"/>
      <c r="H62" s="14"/>
      <c r="I62" s="14"/>
      <c r="J62" s="13"/>
      <c r="K62" s="11"/>
      <c r="L62" s="12"/>
      <c r="M62" s="11">
        <f t="shared" si="3"/>
        <v>0</v>
      </c>
      <c r="N62" s="10">
        <f t="shared" si="4"/>
        <v>0</v>
      </c>
      <c r="O62" s="9">
        <f t="shared" si="5"/>
        <v>0</v>
      </c>
      <c r="Q62" s="4"/>
    </row>
    <row r="63" spans="1:17" s="5" customFormat="1" ht="37.5" customHeight="1" x14ac:dyDescent="0.15">
      <c r="A63" s="16" t="s">
        <v>144</v>
      </c>
      <c r="B63" s="35">
        <v>2095</v>
      </c>
      <c r="C63" s="37" t="s">
        <v>91</v>
      </c>
      <c r="D63" s="81">
        <v>400</v>
      </c>
      <c r="E63" s="17" t="s">
        <v>5</v>
      </c>
      <c r="F63" s="16"/>
      <c r="G63" s="15"/>
      <c r="H63" s="14"/>
      <c r="I63" s="14"/>
      <c r="J63" s="13"/>
      <c r="K63" s="11"/>
      <c r="L63" s="12"/>
      <c r="M63" s="11">
        <f t="shared" si="3"/>
        <v>0</v>
      </c>
      <c r="N63" s="10">
        <f t="shared" si="4"/>
        <v>0</v>
      </c>
      <c r="O63" s="9">
        <f t="shared" si="5"/>
        <v>0</v>
      </c>
      <c r="Q63" s="4"/>
    </row>
    <row r="64" spans="1:17" s="5" customFormat="1" ht="37.5" customHeight="1" x14ac:dyDescent="0.15">
      <c r="A64" s="16" t="s">
        <v>145</v>
      </c>
      <c r="B64" s="35">
        <v>1055</v>
      </c>
      <c r="C64" s="37" t="s">
        <v>92</v>
      </c>
      <c r="D64" s="81">
        <v>560</v>
      </c>
      <c r="E64" s="17" t="s">
        <v>5</v>
      </c>
      <c r="F64" s="16"/>
      <c r="G64" s="15"/>
      <c r="H64" s="14"/>
      <c r="I64" s="14"/>
      <c r="J64" s="13"/>
      <c r="K64" s="11"/>
      <c r="L64" s="12"/>
      <c r="M64" s="11">
        <f t="shared" si="3"/>
        <v>0</v>
      </c>
      <c r="N64" s="10">
        <f t="shared" si="4"/>
        <v>0</v>
      </c>
      <c r="O64" s="9">
        <f t="shared" si="5"/>
        <v>0</v>
      </c>
      <c r="Q64" s="4"/>
    </row>
    <row r="65" spans="1:17" s="5" customFormat="1" ht="37.5" customHeight="1" x14ac:dyDescent="0.15">
      <c r="A65" s="16" t="s">
        <v>146</v>
      </c>
      <c r="B65" s="35">
        <v>1056</v>
      </c>
      <c r="C65" s="37" t="s">
        <v>93</v>
      </c>
      <c r="D65" s="81">
        <v>40</v>
      </c>
      <c r="E65" s="17" t="s">
        <v>5</v>
      </c>
      <c r="F65" s="16"/>
      <c r="G65" s="15"/>
      <c r="H65" s="14"/>
      <c r="I65" s="14"/>
      <c r="J65" s="13"/>
      <c r="K65" s="11"/>
      <c r="L65" s="12"/>
      <c r="M65" s="11">
        <f t="shared" si="3"/>
        <v>0</v>
      </c>
      <c r="N65" s="10">
        <f t="shared" si="4"/>
        <v>0</v>
      </c>
      <c r="O65" s="9">
        <f t="shared" si="5"/>
        <v>0</v>
      </c>
      <c r="Q65" s="4"/>
    </row>
    <row r="66" spans="1:17" s="5" customFormat="1" ht="37.5" customHeight="1" x14ac:dyDescent="0.15">
      <c r="A66" s="16" t="s">
        <v>147</v>
      </c>
      <c r="B66" s="35">
        <v>1057</v>
      </c>
      <c r="C66" s="37" t="s">
        <v>94</v>
      </c>
      <c r="D66" s="81">
        <v>40</v>
      </c>
      <c r="E66" s="17" t="s">
        <v>5</v>
      </c>
      <c r="F66" s="16"/>
      <c r="G66" s="15"/>
      <c r="H66" s="14"/>
      <c r="I66" s="14"/>
      <c r="J66" s="13"/>
      <c r="K66" s="11"/>
      <c r="L66" s="12"/>
      <c r="M66" s="11">
        <f t="shared" si="3"/>
        <v>0</v>
      </c>
      <c r="N66" s="10">
        <f t="shared" si="4"/>
        <v>0</v>
      </c>
      <c r="O66" s="9">
        <f t="shared" si="5"/>
        <v>0</v>
      </c>
      <c r="Q66" s="4"/>
    </row>
    <row r="67" spans="1:17" s="5" customFormat="1" ht="37.5" customHeight="1" x14ac:dyDescent="0.15">
      <c r="A67" s="16" t="s">
        <v>148</v>
      </c>
      <c r="B67" s="35">
        <v>1058</v>
      </c>
      <c r="C67" s="37" t="s">
        <v>95</v>
      </c>
      <c r="D67" s="81">
        <v>200</v>
      </c>
      <c r="E67" s="17" t="s">
        <v>5</v>
      </c>
      <c r="F67" s="16"/>
      <c r="G67" s="15"/>
      <c r="H67" s="14"/>
      <c r="I67" s="14"/>
      <c r="J67" s="13"/>
      <c r="K67" s="11"/>
      <c r="L67" s="12"/>
      <c r="M67" s="11">
        <f t="shared" si="3"/>
        <v>0</v>
      </c>
      <c r="N67" s="10">
        <f t="shared" si="4"/>
        <v>0</v>
      </c>
      <c r="O67" s="9">
        <f t="shared" si="5"/>
        <v>0</v>
      </c>
      <c r="Q67" s="4"/>
    </row>
    <row r="68" spans="1:17" s="5" customFormat="1" ht="37.5" customHeight="1" x14ac:dyDescent="0.15">
      <c r="A68" s="16" t="s">
        <v>149</v>
      </c>
      <c r="B68" s="35">
        <v>1061</v>
      </c>
      <c r="C68" s="37" t="s">
        <v>96</v>
      </c>
      <c r="D68" s="81">
        <v>1200</v>
      </c>
      <c r="E68" s="17" t="s">
        <v>5</v>
      </c>
      <c r="F68" s="16"/>
      <c r="G68" s="15"/>
      <c r="H68" s="14"/>
      <c r="I68" s="14"/>
      <c r="J68" s="13"/>
      <c r="K68" s="11"/>
      <c r="L68" s="12"/>
      <c r="M68" s="11">
        <f t="shared" si="3"/>
        <v>0</v>
      </c>
      <c r="N68" s="10">
        <f t="shared" si="4"/>
        <v>0</v>
      </c>
      <c r="O68" s="9">
        <f t="shared" si="5"/>
        <v>0</v>
      </c>
      <c r="Q68" s="4"/>
    </row>
    <row r="69" spans="1:17" s="5" customFormat="1" ht="37.5" customHeight="1" x14ac:dyDescent="0.15">
      <c r="A69" s="16" t="s">
        <v>150</v>
      </c>
      <c r="B69" s="35">
        <v>1062</v>
      </c>
      <c r="C69" s="37" t="s">
        <v>97</v>
      </c>
      <c r="D69" s="81">
        <v>1400</v>
      </c>
      <c r="E69" s="17" t="s">
        <v>5</v>
      </c>
      <c r="F69" s="16"/>
      <c r="G69" s="15"/>
      <c r="H69" s="14"/>
      <c r="I69" s="14"/>
      <c r="J69" s="13"/>
      <c r="K69" s="11"/>
      <c r="L69" s="12"/>
      <c r="M69" s="11">
        <f t="shared" si="3"/>
        <v>0</v>
      </c>
      <c r="N69" s="10">
        <f t="shared" si="4"/>
        <v>0</v>
      </c>
      <c r="O69" s="9">
        <f t="shared" si="5"/>
        <v>0</v>
      </c>
      <c r="Q69" s="4"/>
    </row>
    <row r="70" spans="1:17" s="5" customFormat="1" ht="37.5" customHeight="1" x14ac:dyDescent="0.15">
      <c r="A70" s="16" t="s">
        <v>151</v>
      </c>
      <c r="B70" s="35">
        <v>1063</v>
      </c>
      <c r="C70" s="37" t="s">
        <v>98</v>
      </c>
      <c r="D70" s="83">
        <v>200</v>
      </c>
      <c r="E70" s="17" t="s">
        <v>5</v>
      </c>
      <c r="F70" s="16"/>
      <c r="G70" s="15"/>
      <c r="H70" s="14"/>
      <c r="I70" s="14"/>
      <c r="J70" s="13"/>
      <c r="K70" s="11"/>
      <c r="L70" s="12"/>
      <c r="M70" s="11">
        <f t="shared" si="3"/>
        <v>0</v>
      </c>
      <c r="N70" s="10">
        <f t="shared" si="4"/>
        <v>0</v>
      </c>
      <c r="O70" s="9">
        <f t="shared" si="5"/>
        <v>0</v>
      </c>
      <c r="Q70" s="4"/>
    </row>
    <row r="71" spans="1:17" s="5" customFormat="1" ht="37.5" customHeight="1" x14ac:dyDescent="0.15">
      <c r="A71" s="16" t="s">
        <v>152</v>
      </c>
      <c r="B71" s="35">
        <v>1064</v>
      </c>
      <c r="C71" s="37" t="s">
        <v>99</v>
      </c>
      <c r="D71" s="81">
        <v>200</v>
      </c>
      <c r="E71" s="17" t="s">
        <v>5</v>
      </c>
      <c r="F71" s="16"/>
      <c r="G71" s="15"/>
      <c r="H71" s="14"/>
      <c r="I71" s="14"/>
      <c r="J71" s="13"/>
      <c r="K71" s="11"/>
      <c r="L71" s="12"/>
      <c r="M71" s="11">
        <f t="shared" si="3"/>
        <v>0</v>
      </c>
      <c r="N71" s="10">
        <f t="shared" si="4"/>
        <v>0</v>
      </c>
      <c r="O71" s="9">
        <f t="shared" si="5"/>
        <v>0</v>
      </c>
      <c r="Q71" s="4"/>
    </row>
    <row r="72" spans="1:17" s="5" customFormat="1" ht="37.5" customHeight="1" x14ac:dyDescent="0.15">
      <c r="A72" s="16" t="s">
        <v>153</v>
      </c>
      <c r="B72" s="35">
        <v>1065</v>
      </c>
      <c r="C72" s="37" t="s">
        <v>100</v>
      </c>
      <c r="D72" s="81">
        <v>400</v>
      </c>
      <c r="E72" s="17" t="s">
        <v>5</v>
      </c>
      <c r="F72" s="16"/>
      <c r="G72" s="15"/>
      <c r="H72" s="14"/>
      <c r="I72" s="14"/>
      <c r="J72" s="13"/>
      <c r="K72" s="11"/>
      <c r="L72" s="12"/>
      <c r="M72" s="11">
        <f t="shared" si="3"/>
        <v>0</v>
      </c>
      <c r="N72" s="10">
        <f t="shared" si="4"/>
        <v>0</v>
      </c>
      <c r="O72" s="9">
        <f t="shared" si="5"/>
        <v>0</v>
      </c>
      <c r="Q72" s="4"/>
    </row>
    <row r="73" spans="1:17" s="5" customFormat="1" ht="37.5" customHeight="1" x14ac:dyDescent="0.15">
      <c r="A73" s="16" t="s">
        <v>154</v>
      </c>
      <c r="B73" s="35">
        <v>1066</v>
      </c>
      <c r="C73" s="37" t="s">
        <v>101</v>
      </c>
      <c r="D73" s="81">
        <v>120</v>
      </c>
      <c r="E73" s="17" t="s">
        <v>5</v>
      </c>
      <c r="F73" s="16"/>
      <c r="G73" s="15"/>
      <c r="H73" s="14"/>
      <c r="I73" s="14"/>
      <c r="J73" s="13"/>
      <c r="K73" s="11"/>
      <c r="L73" s="12"/>
      <c r="M73" s="11">
        <f t="shared" si="3"/>
        <v>0</v>
      </c>
      <c r="N73" s="10">
        <f t="shared" si="4"/>
        <v>0</v>
      </c>
      <c r="O73" s="9">
        <f t="shared" si="5"/>
        <v>0</v>
      </c>
      <c r="Q73" s="4"/>
    </row>
    <row r="74" spans="1:17" s="5" customFormat="1" ht="37.5" customHeight="1" thickBot="1" x14ac:dyDescent="0.2">
      <c r="A74" s="63" t="s">
        <v>155</v>
      </c>
      <c r="B74" s="64">
        <v>1067</v>
      </c>
      <c r="C74" s="65" t="s">
        <v>102</v>
      </c>
      <c r="D74" s="85">
        <v>40</v>
      </c>
      <c r="E74" s="66" t="s">
        <v>5</v>
      </c>
      <c r="F74" s="63"/>
      <c r="G74" s="67"/>
      <c r="H74" s="68"/>
      <c r="I74" s="68"/>
      <c r="J74" s="69"/>
      <c r="K74" s="70"/>
      <c r="L74" s="71"/>
      <c r="M74" s="70">
        <f t="shared" si="3"/>
        <v>0</v>
      </c>
      <c r="N74" s="72">
        <f t="shared" si="4"/>
        <v>0</v>
      </c>
      <c r="O74" s="73">
        <f t="shared" si="5"/>
        <v>0</v>
      </c>
      <c r="Q74" s="4"/>
    </row>
    <row r="75" spans="1:17" ht="23.25" customHeight="1" thickBot="1" x14ac:dyDescent="0.25">
      <c r="A75" s="116" t="s">
        <v>156</v>
      </c>
      <c r="B75" s="117"/>
      <c r="C75" s="117"/>
      <c r="D75" s="117"/>
      <c r="E75" s="117"/>
      <c r="F75" s="74"/>
      <c r="G75" s="75"/>
      <c r="H75" s="76"/>
      <c r="I75" s="75"/>
      <c r="J75" s="77"/>
      <c r="K75" s="78">
        <f>SUM(K16:K74)</f>
        <v>0</v>
      </c>
      <c r="L75" s="79"/>
      <c r="M75" s="75"/>
      <c r="N75" s="75"/>
      <c r="O75" s="80">
        <f>SUM(O16:O74)</f>
        <v>0</v>
      </c>
    </row>
    <row r="76" spans="1:17" s="5" customFormat="1" ht="20.25" customHeight="1" x14ac:dyDescent="0.15">
      <c r="A76" s="7"/>
      <c r="B76" s="7"/>
      <c r="C76" s="7"/>
      <c r="D76" s="4"/>
      <c r="E76" s="3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7" s="5" customFormat="1" ht="19.5" customHeight="1" x14ac:dyDescent="0.15">
      <c r="A77" s="2" t="s">
        <v>2</v>
      </c>
      <c r="B77" s="2"/>
      <c r="C77" s="2"/>
      <c r="D77" s="1"/>
      <c r="E77" s="6"/>
      <c r="F77" s="2"/>
      <c r="H77" s="3"/>
      <c r="I77" s="3" t="s">
        <v>1</v>
      </c>
      <c r="J77" s="118" t="s">
        <v>0</v>
      </c>
      <c r="K77" s="118"/>
      <c r="L77" s="118"/>
      <c r="M77" s="118"/>
      <c r="N77" s="119"/>
      <c r="O77" s="119"/>
    </row>
  </sheetData>
  <mergeCells count="29">
    <mergeCell ref="F15:G15"/>
    <mergeCell ref="A75:E75"/>
    <mergeCell ref="J77:M77"/>
    <mergeCell ref="N77:O77"/>
    <mergeCell ref="H13:H14"/>
    <mergeCell ref="I13:I14"/>
    <mergeCell ref="J13:J14"/>
    <mergeCell ref="K13:K14"/>
    <mergeCell ref="E13:E14"/>
    <mergeCell ref="F13:G13"/>
    <mergeCell ref="A9:O9"/>
    <mergeCell ref="A10:O10"/>
    <mergeCell ref="A11:O11"/>
    <mergeCell ref="A13:A14"/>
    <mergeCell ref="C13:C14"/>
    <mergeCell ref="D13:D14"/>
    <mergeCell ref="N13:N14"/>
    <mergeCell ref="O13:O14"/>
    <mergeCell ref="L13:L14"/>
    <mergeCell ref="M13:M14"/>
    <mergeCell ref="B13:B14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A12" sqref="A12"/>
    </sheetView>
  </sheetViews>
  <sheetFormatPr defaultColWidth="10.42578125" defaultRowHeight="15" customHeight="1" x14ac:dyDescent="0.2"/>
  <cols>
    <col min="1" max="2" width="4.425781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200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37.5" customHeight="1" x14ac:dyDescent="0.15">
      <c r="A16" s="43" t="s">
        <v>18</v>
      </c>
      <c r="B16" s="40">
        <v>1068</v>
      </c>
      <c r="C16" s="37" t="s">
        <v>158</v>
      </c>
      <c r="D16" s="81">
        <v>1000</v>
      </c>
      <c r="E16" s="46" t="s">
        <v>5</v>
      </c>
      <c r="F16" s="43"/>
      <c r="G16" s="47"/>
      <c r="H16" s="48"/>
      <c r="I16" s="48"/>
      <c r="J16" s="49"/>
      <c r="K16" s="50"/>
      <c r="L16" s="51"/>
      <c r="M16" s="50">
        <f t="shared" ref="M16" si="0">K16*L16</f>
        <v>0</v>
      </c>
      <c r="N16" s="52">
        <f t="shared" ref="N16" si="1">K16+M16</f>
        <v>0</v>
      </c>
      <c r="O16" s="53">
        <f t="shared" ref="O16" si="2">$D16*N16</f>
        <v>0</v>
      </c>
      <c r="Q16" s="4"/>
    </row>
    <row r="17" spans="1:17" s="5" customFormat="1" ht="37.5" customHeight="1" x14ac:dyDescent="0.15">
      <c r="A17" s="16" t="s">
        <v>17</v>
      </c>
      <c r="B17" s="40">
        <v>1069</v>
      </c>
      <c r="C17" s="37" t="s">
        <v>159</v>
      </c>
      <c r="D17" s="81">
        <v>800</v>
      </c>
      <c r="E17" s="17" t="s">
        <v>5</v>
      </c>
      <c r="F17" s="16"/>
      <c r="G17" s="15"/>
      <c r="H17" s="14"/>
      <c r="I17" s="14"/>
      <c r="J17" s="13"/>
      <c r="K17" s="11"/>
      <c r="L17" s="12"/>
      <c r="M17" s="11">
        <f>K17*L17</f>
        <v>0</v>
      </c>
      <c r="N17" s="10">
        <f>K17+M17</f>
        <v>0</v>
      </c>
      <c r="O17" s="9">
        <f>$D17*N17</f>
        <v>0</v>
      </c>
      <c r="Q17" s="4"/>
    </row>
    <row r="18" spans="1:17" s="5" customFormat="1" ht="37.5" customHeight="1" x14ac:dyDescent="0.15">
      <c r="A18" s="16" t="s">
        <v>15</v>
      </c>
      <c r="B18" s="40">
        <v>1070</v>
      </c>
      <c r="C18" s="37" t="s">
        <v>160</v>
      </c>
      <c r="D18" s="81">
        <v>400</v>
      </c>
      <c r="E18" s="17" t="s">
        <v>5</v>
      </c>
      <c r="F18" s="16"/>
      <c r="G18" s="15"/>
      <c r="H18" s="14"/>
      <c r="I18" s="14"/>
      <c r="J18" s="13"/>
      <c r="K18" s="11"/>
      <c r="L18" s="12"/>
      <c r="M18" s="11">
        <f t="shared" ref="M18:M22" si="3">K18*L18</f>
        <v>0</v>
      </c>
      <c r="N18" s="10">
        <f t="shared" ref="N18:N22" si="4">K18+M18</f>
        <v>0</v>
      </c>
      <c r="O18" s="9">
        <f t="shared" ref="O18:O22" si="5">$D18*N18</f>
        <v>0</v>
      </c>
      <c r="Q18" s="4"/>
    </row>
    <row r="19" spans="1:17" s="5" customFormat="1" ht="37.5" customHeight="1" x14ac:dyDescent="0.15">
      <c r="A19" s="16" t="s">
        <v>14</v>
      </c>
      <c r="B19" s="40">
        <v>1071</v>
      </c>
      <c r="C19" s="37" t="s">
        <v>161</v>
      </c>
      <c r="D19" s="81">
        <v>400</v>
      </c>
      <c r="E19" s="17" t="s">
        <v>5</v>
      </c>
      <c r="F19" s="16"/>
      <c r="G19" s="15"/>
      <c r="H19" s="14"/>
      <c r="I19" s="14"/>
      <c r="J19" s="13"/>
      <c r="K19" s="11"/>
      <c r="L19" s="12"/>
      <c r="M19" s="11">
        <f t="shared" si="3"/>
        <v>0</v>
      </c>
      <c r="N19" s="10">
        <f t="shared" si="4"/>
        <v>0</v>
      </c>
      <c r="O19" s="9">
        <f t="shared" si="5"/>
        <v>0</v>
      </c>
      <c r="Q19" s="4"/>
    </row>
    <row r="20" spans="1:17" s="5" customFormat="1" ht="37.5" customHeight="1" x14ac:dyDescent="0.15">
      <c r="A20" s="16" t="s">
        <v>13</v>
      </c>
      <c r="B20" s="40">
        <v>1072</v>
      </c>
      <c r="C20" s="37" t="s">
        <v>162</v>
      </c>
      <c r="D20" s="81">
        <v>200</v>
      </c>
      <c r="E20" s="17" t="s">
        <v>5</v>
      </c>
      <c r="F20" s="16"/>
      <c r="G20" s="15"/>
      <c r="H20" s="14"/>
      <c r="I20" s="14"/>
      <c r="J20" s="13"/>
      <c r="K20" s="11"/>
      <c r="L20" s="12"/>
      <c r="M20" s="11">
        <f t="shared" si="3"/>
        <v>0</v>
      </c>
      <c r="N20" s="10">
        <f t="shared" si="4"/>
        <v>0</v>
      </c>
      <c r="O20" s="9">
        <f t="shared" si="5"/>
        <v>0</v>
      </c>
      <c r="Q20" s="4"/>
    </row>
    <row r="21" spans="1:17" s="5" customFormat="1" ht="37.5" customHeight="1" x14ac:dyDescent="0.15">
      <c r="A21" s="16" t="s">
        <v>11</v>
      </c>
      <c r="B21" s="40">
        <v>2564</v>
      </c>
      <c r="C21" s="37" t="s">
        <v>163</v>
      </c>
      <c r="D21" s="81">
        <v>800</v>
      </c>
      <c r="E21" s="17" t="s">
        <v>5</v>
      </c>
      <c r="F21" s="16"/>
      <c r="G21" s="15"/>
      <c r="H21" s="14"/>
      <c r="I21" s="14"/>
      <c r="J21" s="13"/>
      <c r="K21" s="11"/>
      <c r="L21" s="12"/>
      <c r="M21" s="11">
        <f t="shared" si="3"/>
        <v>0</v>
      </c>
      <c r="N21" s="10">
        <f t="shared" si="4"/>
        <v>0</v>
      </c>
      <c r="O21" s="9">
        <f t="shared" si="5"/>
        <v>0</v>
      </c>
      <c r="Q21" s="4"/>
    </row>
    <row r="22" spans="1:17" s="5" customFormat="1" ht="37.5" customHeight="1" thickBot="1" x14ac:dyDescent="0.2">
      <c r="A22" s="16" t="s">
        <v>9</v>
      </c>
      <c r="B22" s="40">
        <v>2565</v>
      </c>
      <c r="C22" s="37" t="s">
        <v>164</v>
      </c>
      <c r="D22" s="81">
        <v>600</v>
      </c>
      <c r="E22" s="17" t="s">
        <v>5</v>
      </c>
      <c r="F22" s="16"/>
      <c r="G22" s="15"/>
      <c r="H22" s="14"/>
      <c r="I22" s="14"/>
      <c r="J22" s="13"/>
      <c r="K22" s="11"/>
      <c r="L22" s="12"/>
      <c r="M22" s="11">
        <f t="shared" si="3"/>
        <v>0</v>
      </c>
      <c r="N22" s="10">
        <f t="shared" si="4"/>
        <v>0</v>
      </c>
      <c r="O22" s="9">
        <f t="shared" si="5"/>
        <v>0</v>
      </c>
      <c r="Q22" s="4"/>
    </row>
    <row r="23" spans="1:17" ht="23.25" customHeight="1" thickBot="1" x14ac:dyDescent="0.25">
      <c r="A23" s="116" t="s">
        <v>157</v>
      </c>
      <c r="B23" s="117"/>
      <c r="C23" s="117"/>
      <c r="D23" s="117"/>
      <c r="E23" s="117"/>
      <c r="F23" s="74"/>
      <c r="G23" s="75"/>
      <c r="H23" s="76"/>
      <c r="I23" s="75"/>
      <c r="J23" s="77"/>
      <c r="K23" s="78">
        <f>SUM(K16:K22)</f>
        <v>0</v>
      </c>
      <c r="L23" s="79"/>
      <c r="M23" s="75"/>
      <c r="N23" s="75"/>
      <c r="O23" s="80">
        <f>SUM(O16:O22)</f>
        <v>0</v>
      </c>
    </row>
    <row r="24" spans="1:17" s="5" customFormat="1" ht="20.25" customHeight="1" x14ac:dyDescent="0.15">
      <c r="A24" s="7"/>
      <c r="B24" s="7"/>
      <c r="C24" s="7"/>
      <c r="D24" s="4"/>
      <c r="E24" s="3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7" s="5" customFormat="1" ht="19.5" customHeight="1" x14ac:dyDescent="0.15">
      <c r="A25" s="2" t="s">
        <v>2</v>
      </c>
      <c r="B25" s="2"/>
      <c r="C25" s="2"/>
      <c r="D25" s="1"/>
      <c r="E25" s="6"/>
      <c r="F25" s="2"/>
      <c r="H25" s="3"/>
      <c r="I25" s="3" t="s">
        <v>1</v>
      </c>
      <c r="J25" s="118" t="s">
        <v>0</v>
      </c>
      <c r="K25" s="118"/>
      <c r="L25" s="118"/>
      <c r="M25" s="118"/>
      <c r="N25" s="119"/>
      <c r="O25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25:M25"/>
    <mergeCell ref="N25:O25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23:E23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opLeftCell="A2" workbookViewId="0">
      <selection activeCell="A12" sqref="A12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165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37.5" customHeight="1" x14ac:dyDescent="0.15">
      <c r="A16" s="43" t="s">
        <v>18</v>
      </c>
      <c r="B16" s="41">
        <v>1073</v>
      </c>
      <c r="C16" s="37" t="s">
        <v>167</v>
      </c>
      <c r="D16" s="81">
        <v>400</v>
      </c>
      <c r="E16" s="46" t="s">
        <v>5</v>
      </c>
      <c r="F16" s="43"/>
      <c r="G16" s="47"/>
      <c r="H16" s="48"/>
      <c r="I16" s="48"/>
      <c r="J16" s="49"/>
      <c r="K16" s="50"/>
      <c r="L16" s="51"/>
      <c r="M16" s="50">
        <f t="shared" ref="M16" si="0">K16*L16</f>
        <v>0</v>
      </c>
      <c r="N16" s="52">
        <f t="shared" ref="N16" si="1">K16+M16</f>
        <v>0</v>
      </c>
      <c r="O16" s="53">
        <f t="shared" ref="O16" si="2">$D16*N16</f>
        <v>0</v>
      </c>
      <c r="Q16" s="4"/>
    </row>
    <row r="17" spans="1:17" s="5" customFormat="1" ht="37.5" customHeight="1" x14ac:dyDescent="0.15">
      <c r="A17" s="16" t="s">
        <v>17</v>
      </c>
      <c r="B17" s="41">
        <v>1074</v>
      </c>
      <c r="C17" s="37" t="s">
        <v>168</v>
      </c>
      <c r="D17" s="81">
        <v>200</v>
      </c>
      <c r="E17" s="17" t="s">
        <v>5</v>
      </c>
      <c r="F17" s="16"/>
      <c r="G17" s="15"/>
      <c r="H17" s="14"/>
      <c r="I17" s="14"/>
      <c r="J17" s="13"/>
      <c r="K17" s="11"/>
      <c r="L17" s="12"/>
      <c r="M17" s="11">
        <f>K17*L17</f>
        <v>0</v>
      </c>
      <c r="N17" s="10">
        <f>K17+M17</f>
        <v>0</v>
      </c>
      <c r="O17" s="9">
        <f>$D17*N17</f>
        <v>0</v>
      </c>
      <c r="Q17" s="4"/>
    </row>
    <row r="18" spans="1:17" s="5" customFormat="1" ht="37.5" customHeight="1" x14ac:dyDescent="0.15">
      <c r="A18" s="16" t="s">
        <v>15</v>
      </c>
      <c r="B18" s="41">
        <v>1075</v>
      </c>
      <c r="C18" s="37" t="s">
        <v>186</v>
      </c>
      <c r="D18" s="81">
        <v>400</v>
      </c>
      <c r="E18" s="17" t="s">
        <v>5</v>
      </c>
      <c r="F18" s="16"/>
      <c r="G18" s="15"/>
      <c r="H18" s="14"/>
      <c r="I18" s="14"/>
      <c r="J18" s="13"/>
      <c r="K18" s="11"/>
      <c r="L18" s="12"/>
      <c r="M18" s="11">
        <f t="shared" ref="M18:M19" si="3">K18*L18</f>
        <v>0</v>
      </c>
      <c r="N18" s="10">
        <f t="shared" ref="N18:N19" si="4">K18+M18</f>
        <v>0</v>
      </c>
      <c r="O18" s="9">
        <f t="shared" ref="O18:O45" si="5">$D18*N18</f>
        <v>0</v>
      </c>
      <c r="Q18" s="4"/>
    </row>
    <row r="19" spans="1:17" s="5" customFormat="1" ht="37.5" customHeight="1" x14ac:dyDescent="0.15">
      <c r="A19" s="16" t="s">
        <v>14</v>
      </c>
      <c r="B19" s="41">
        <v>1076</v>
      </c>
      <c r="C19" s="37" t="s">
        <v>169</v>
      </c>
      <c r="D19" s="81">
        <v>40</v>
      </c>
      <c r="E19" s="17" t="s">
        <v>5</v>
      </c>
      <c r="F19" s="16"/>
      <c r="G19" s="15"/>
      <c r="H19" s="14"/>
      <c r="I19" s="14"/>
      <c r="J19" s="13"/>
      <c r="K19" s="11"/>
      <c r="L19" s="12"/>
      <c r="M19" s="11">
        <f t="shared" si="3"/>
        <v>0</v>
      </c>
      <c r="N19" s="10">
        <f t="shared" si="4"/>
        <v>0</v>
      </c>
      <c r="O19" s="9">
        <f t="shared" si="5"/>
        <v>0</v>
      </c>
      <c r="Q19" s="4"/>
    </row>
    <row r="20" spans="1:17" s="5" customFormat="1" ht="37.5" customHeight="1" x14ac:dyDescent="0.15">
      <c r="A20" s="16" t="s">
        <v>13</v>
      </c>
      <c r="B20" s="41">
        <v>1079</v>
      </c>
      <c r="C20" s="37" t="s">
        <v>170</v>
      </c>
      <c r="D20" s="81">
        <v>40</v>
      </c>
      <c r="E20" s="17" t="s">
        <v>5</v>
      </c>
      <c r="F20" s="16"/>
      <c r="G20" s="15"/>
      <c r="H20" s="14"/>
      <c r="I20" s="14"/>
      <c r="J20" s="13"/>
      <c r="K20" s="11"/>
      <c r="L20" s="12"/>
      <c r="M20" s="11">
        <f t="shared" ref="M20:M45" si="6">K20*L20</f>
        <v>0</v>
      </c>
      <c r="N20" s="10">
        <f t="shared" ref="N20:N45" si="7">K20+M20</f>
        <v>0</v>
      </c>
      <c r="O20" s="9">
        <f t="shared" si="5"/>
        <v>0</v>
      </c>
      <c r="Q20" s="4"/>
    </row>
    <row r="21" spans="1:17" s="5" customFormat="1" ht="37.5" customHeight="1" x14ac:dyDescent="0.15">
      <c r="A21" s="16" t="s">
        <v>11</v>
      </c>
      <c r="B21" s="41">
        <v>1077</v>
      </c>
      <c r="C21" s="37" t="s">
        <v>187</v>
      </c>
      <c r="D21" s="81">
        <v>200</v>
      </c>
      <c r="E21" s="17" t="s">
        <v>5</v>
      </c>
      <c r="F21" s="16"/>
      <c r="G21" s="15"/>
      <c r="H21" s="14"/>
      <c r="I21" s="14"/>
      <c r="J21" s="13"/>
      <c r="K21" s="11"/>
      <c r="L21" s="12"/>
      <c r="M21" s="11">
        <f t="shared" si="6"/>
        <v>0</v>
      </c>
      <c r="N21" s="10">
        <f t="shared" si="7"/>
        <v>0</v>
      </c>
      <c r="O21" s="9">
        <f t="shared" si="5"/>
        <v>0</v>
      </c>
      <c r="Q21" s="4"/>
    </row>
    <row r="22" spans="1:17" s="5" customFormat="1" ht="37.5" customHeight="1" x14ac:dyDescent="0.15">
      <c r="A22" s="16" t="s">
        <v>9</v>
      </c>
      <c r="B22" s="41">
        <v>1078</v>
      </c>
      <c r="C22" s="37" t="s">
        <v>171</v>
      </c>
      <c r="D22" s="81">
        <v>240</v>
      </c>
      <c r="E22" s="17" t="s">
        <v>5</v>
      </c>
      <c r="F22" s="16"/>
      <c r="G22" s="15"/>
      <c r="H22" s="14"/>
      <c r="I22" s="14"/>
      <c r="J22" s="13"/>
      <c r="K22" s="11"/>
      <c r="L22" s="12"/>
      <c r="M22" s="11">
        <f t="shared" si="6"/>
        <v>0</v>
      </c>
      <c r="N22" s="10">
        <f t="shared" si="7"/>
        <v>0</v>
      </c>
      <c r="O22" s="9">
        <f t="shared" si="5"/>
        <v>0</v>
      </c>
      <c r="Q22" s="4"/>
    </row>
    <row r="23" spans="1:17" s="5" customFormat="1" ht="37.5" customHeight="1" x14ac:dyDescent="0.15">
      <c r="A23" s="16" t="s">
        <v>8</v>
      </c>
      <c r="B23" s="41">
        <v>1080</v>
      </c>
      <c r="C23" s="37" t="s">
        <v>172</v>
      </c>
      <c r="D23" s="81">
        <v>2000</v>
      </c>
      <c r="E23" s="17" t="s">
        <v>5</v>
      </c>
      <c r="F23" s="16"/>
      <c r="G23" s="15"/>
      <c r="H23" s="14"/>
      <c r="I23" s="14"/>
      <c r="J23" s="13"/>
      <c r="K23" s="11"/>
      <c r="L23" s="12"/>
      <c r="M23" s="11">
        <f t="shared" si="6"/>
        <v>0</v>
      </c>
      <c r="N23" s="10">
        <f t="shared" si="7"/>
        <v>0</v>
      </c>
      <c r="O23" s="9">
        <f t="shared" si="5"/>
        <v>0</v>
      </c>
      <c r="Q23" s="4"/>
    </row>
    <row r="24" spans="1:17" s="5" customFormat="1" ht="37.5" customHeight="1" x14ac:dyDescent="0.15">
      <c r="A24" s="16" t="s">
        <v>6</v>
      </c>
      <c r="B24" s="41">
        <v>1083</v>
      </c>
      <c r="C24" s="37" t="s">
        <v>189</v>
      </c>
      <c r="D24" s="81">
        <v>2000</v>
      </c>
      <c r="E24" s="17" t="s">
        <v>5</v>
      </c>
      <c r="F24" s="16"/>
      <c r="G24" s="15"/>
      <c r="H24" s="14"/>
      <c r="I24" s="14"/>
      <c r="J24" s="13"/>
      <c r="K24" s="11"/>
      <c r="L24" s="12"/>
      <c r="M24" s="11">
        <f t="shared" si="6"/>
        <v>0</v>
      </c>
      <c r="N24" s="10">
        <f t="shared" si="7"/>
        <v>0</v>
      </c>
      <c r="O24" s="9">
        <f t="shared" si="5"/>
        <v>0</v>
      </c>
      <c r="Q24" s="4"/>
    </row>
    <row r="25" spans="1:17" s="5" customFormat="1" ht="37.5" customHeight="1" x14ac:dyDescent="0.15">
      <c r="A25" s="16" t="s">
        <v>4</v>
      </c>
      <c r="B25" s="41">
        <v>1084</v>
      </c>
      <c r="C25" s="37" t="s">
        <v>190</v>
      </c>
      <c r="D25" s="81">
        <v>280</v>
      </c>
      <c r="E25" s="17" t="s">
        <v>5</v>
      </c>
      <c r="F25" s="16"/>
      <c r="G25" s="15"/>
      <c r="H25" s="14"/>
      <c r="I25" s="14"/>
      <c r="J25" s="13"/>
      <c r="K25" s="11"/>
      <c r="L25" s="12"/>
      <c r="M25" s="11">
        <f t="shared" si="6"/>
        <v>0</v>
      </c>
      <c r="N25" s="10">
        <f t="shared" si="7"/>
        <v>0</v>
      </c>
      <c r="O25" s="9">
        <f t="shared" si="5"/>
        <v>0</v>
      </c>
      <c r="Q25" s="4"/>
    </row>
    <row r="26" spans="1:17" s="5" customFormat="1" ht="37.5" customHeight="1" x14ac:dyDescent="0.15">
      <c r="A26" s="16" t="s">
        <v>107</v>
      </c>
      <c r="B26" s="41">
        <v>1086</v>
      </c>
      <c r="C26" s="37" t="s">
        <v>191</v>
      </c>
      <c r="D26" s="81">
        <v>160</v>
      </c>
      <c r="E26" s="17" t="s">
        <v>5</v>
      </c>
      <c r="F26" s="16"/>
      <c r="G26" s="15"/>
      <c r="H26" s="14"/>
      <c r="I26" s="14"/>
      <c r="J26" s="13"/>
      <c r="K26" s="11"/>
      <c r="L26" s="12"/>
      <c r="M26" s="11">
        <f t="shared" si="6"/>
        <v>0</v>
      </c>
      <c r="N26" s="10">
        <f t="shared" si="7"/>
        <v>0</v>
      </c>
      <c r="O26" s="9">
        <f t="shared" si="5"/>
        <v>0</v>
      </c>
      <c r="Q26" s="4"/>
    </row>
    <row r="27" spans="1:17" s="5" customFormat="1" ht="37.5" customHeight="1" x14ac:dyDescent="0.15">
      <c r="A27" s="16" t="s">
        <v>108</v>
      </c>
      <c r="B27" s="41">
        <v>1085</v>
      </c>
      <c r="C27" s="37" t="s">
        <v>192</v>
      </c>
      <c r="D27" s="81">
        <v>680</v>
      </c>
      <c r="E27" s="17" t="s">
        <v>5</v>
      </c>
      <c r="F27" s="16"/>
      <c r="G27" s="15"/>
      <c r="H27" s="14"/>
      <c r="I27" s="14"/>
      <c r="J27" s="13"/>
      <c r="K27" s="11"/>
      <c r="L27" s="12"/>
      <c r="M27" s="11">
        <f t="shared" si="6"/>
        <v>0</v>
      </c>
      <c r="N27" s="10">
        <f t="shared" si="7"/>
        <v>0</v>
      </c>
      <c r="O27" s="9">
        <f t="shared" si="5"/>
        <v>0</v>
      </c>
      <c r="Q27" s="4"/>
    </row>
    <row r="28" spans="1:17" s="5" customFormat="1" ht="37.5" customHeight="1" x14ac:dyDescent="0.15">
      <c r="A28" s="16" t="s">
        <v>109</v>
      </c>
      <c r="B28" s="41">
        <v>1081</v>
      </c>
      <c r="C28" s="37" t="s">
        <v>173</v>
      </c>
      <c r="D28" s="81">
        <v>100</v>
      </c>
      <c r="E28" s="17" t="s">
        <v>5</v>
      </c>
      <c r="F28" s="16"/>
      <c r="G28" s="15"/>
      <c r="H28" s="14"/>
      <c r="I28" s="14"/>
      <c r="J28" s="13"/>
      <c r="K28" s="11"/>
      <c r="L28" s="12"/>
      <c r="M28" s="11">
        <f t="shared" si="6"/>
        <v>0</v>
      </c>
      <c r="N28" s="10">
        <f t="shared" si="7"/>
        <v>0</v>
      </c>
      <c r="O28" s="9">
        <f t="shared" si="5"/>
        <v>0</v>
      </c>
      <c r="Q28" s="4"/>
    </row>
    <row r="29" spans="1:17" s="5" customFormat="1" ht="37.5" customHeight="1" x14ac:dyDescent="0.15">
      <c r="A29" s="16" t="s">
        <v>110</v>
      </c>
      <c r="B29" s="41">
        <v>1082</v>
      </c>
      <c r="C29" s="37" t="s">
        <v>174</v>
      </c>
      <c r="D29" s="81">
        <v>4000</v>
      </c>
      <c r="E29" s="17" t="s">
        <v>5</v>
      </c>
      <c r="F29" s="16"/>
      <c r="G29" s="15"/>
      <c r="H29" s="14"/>
      <c r="I29" s="14"/>
      <c r="J29" s="13"/>
      <c r="K29" s="11"/>
      <c r="L29" s="12"/>
      <c r="M29" s="11">
        <f t="shared" si="6"/>
        <v>0</v>
      </c>
      <c r="N29" s="10">
        <f t="shared" si="7"/>
        <v>0</v>
      </c>
      <c r="O29" s="9">
        <f t="shared" si="5"/>
        <v>0</v>
      </c>
      <c r="Q29" s="4"/>
    </row>
    <row r="30" spans="1:17" s="5" customFormat="1" ht="37.5" customHeight="1" x14ac:dyDescent="0.15">
      <c r="A30" s="16" t="s">
        <v>111</v>
      </c>
      <c r="B30" s="41">
        <v>1087</v>
      </c>
      <c r="C30" s="37" t="s">
        <v>175</v>
      </c>
      <c r="D30" s="81">
        <v>1120</v>
      </c>
      <c r="E30" s="17" t="s">
        <v>5</v>
      </c>
      <c r="F30" s="16"/>
      <c r="G30" s="15"/>
      <c r="H30" s="14"/>
      <c r="I30" s="14"/>
      <c r="J30" s="13"/>
      <c r="K30" s="11"/>
      <c r="L30" s="12"/>
      <c r="M30" s="11">
        <f t="shared" si="6"/>
        <v>0</v>
      </c>
      <c r="N30" s="10">
        <f t="shared" si="7"/>
        <v>0</v>
      </c>
      <c r="O30" s="9">
        <f t="shared" si="5"/>
        <v>0</v>
      </c>
      <c r="Q30" s="4"/>
    </row>
    <row r="31" spans="1:17" s="5" customFormat="1" ht="37.5" customHeight="1" x14ac:dyDescent="0.15">
      <c r="A31" s="16" t="s">
        <v>112</v>
      </c>
      <c r="B31" s="41">
        <v>2485</v>
      </c>
      <c r="C31" s="37" t="s">
        <v>193</v>
      </c>
      <c r="D31" s="81">
        <v>80</v>
      </c>
      <c r="E31" s="17" t="s">
        <v>5</v>
      </c>
      <c r="F31" s="16"/>
      <c r="G31" s="15"/>
      <c r="H31" s="14"/>
      <c r="I31" s="14"/>
      <c r="J31" s="13"/>
      <c r="K31" s="11"/>
      <c r="L31" s="12"/>
      <c r="M31" s="11">
        <f t="shared" si="6"/>
        <v>0</v>
      </c>
      <c r="N31" s="10">
        <f t="shared" si="7"/>
        <v>0</v>
      </c>
      <c r="O31" s="9">
        <f t="shared" si="5"/>
        <v>0</v>
      </c>
      <c r="Q31" s="4"/>
    </row>
    <row r="32" spans="1:17" s="5" customFormat="1" ht="37.5" customHeight="1" x14ac:dyDescent="0.15">
      <c r="A32" s="16" t="s">
        <v>113</v>
      </c>
      <c r="B32" s="41">
        <v>1088</v>
      </c>
      <c r="C32" s="37" t="s">
        <v>176</v>
      </c>
      <c r="D32" s="81">
        <v>80</v>
      </c>
      <c r="E32" s="17" t="s">
        <v>5</v>
      </c>
      <c r="F32" s="16"/>
      <c r="G32" s="15"/>
      <c r="H32" s="14"/>
      <c r="I32" s="14"/>
      <c r="J32" s="13"/>
      <c r="K32" s="11"/>
      <c r="L32" s="12"/>
      <c r="M32" s="11">
        <f t="shared" si="6"/>
        <v>0</v>
      </c>
      <c r="N32" s="10">
        <f t="shared" si="7"/>
        <v>0</v>
      </c>
      <c r="O32" s="9">
        <f t="shared" si="5"/>
        <v>0</v>
      </c>
      <c r="Q32" s="4"/>
    </row>
    <row r="33" spans="1:17" s="5" customFormat="1" ht="37.5" customHeight="1" x14ac:dyDescent="0.15">
      <c r="A33" s="16" t="s">
        <v>114</v>
      </c>
      <c r="B33" s="41">
        <v>1089</v>
      </c>
      <c r="C33" s="37" t="s">
        <v>177</v>
      </c>
      <c r="D33" s="81">
        <v>80</v>
      </c>
      <c r="E33" s="17" t="s">
        <v>5</v>
      </c>
      <c r="F33" s="16"/>
      <c r="G33" s="15"/>
      <c r="H33" s="14"/>
      <c r="I33" s="14"/>
      <c r="J33" s="13"/>
      <c r="K33" s="11"/>
      <c r="L33" s="12"/>
      <c r="M33" s="11">
        <f t="shared" si="6"/>
        <v>0</v>
      </c>
      <c r="N33" s="10">
        <f t="shared" si="7"/>
        <v>0</v>
      </c>
      <c r="O33" s="9">
        <f t="shared" si="5"/>
        <v>0</v>
      </c>
      <c r="Q33" s="4"/>
    </row>
    <row r="34" spans="1:17" s="5" customFormat="1" ht="37.5" customHeight="1" x14ac:dyDescent="0.15">
      <c r="A34" s="16" t="s">
        <v>115</v>
      </c>
      <c r="B34" s="41">
        <v>1093</v>
      </c>
      <c r="C34" s="37" t="s">
        <v>194</v>
      </c>
      <c r="D34" s="81">
        <v>1080</v>
      </c>
      <c r="E34" s="17" t="s">
        <v>5</v>
      </c>
      <c r="F34" s="16"/>
      <c r="G34" s="15"/>
      <c r="H34" s="14"/>
      <c r="I34" s="14"/>
      <c r="J34" s="13"/>
      <c r="K34" s="11"/>
      <c r="L34" s="12"/>
      <c r="M34" s="11">
        <f t="shared" si="6"/>
        <v>0</v>
      </c>
      <c r="N34" s="10">
        <f t="shared" si="7"/>
        <v>0</v>
      </c>
      <c r="O34" s="9">
        <f t="shared" si="5"/>
        <v>0</v>
      </c>
      <c r="Q34" s="4"/>
    </row>
    <row r="35" spans="1:17" s="5" customFormat="1" ht="37.5" customHeight="1" x14ac:dyDescent="0.15">
      <c r="A35" s="16" t="s">
        <v>116</v>
      </c>
      <c r="B35" s="41">
        <v>1091</v>
      </c>
      <c r="C35" s="37" t="s">
        <v>195</v>
      </c>
      <c r="D35" s="84">
        <v>2400</v>
      </c>
      <c r="E35" s="17" t="s">
        <v>5</v>
      </c>
      <c r="F35" s="16"/>
      <c r="G35" s="15"/>
      <c r="H35" s="14"/>
      <c r="I35" s="14"/>
      <c r="J35" s="13"/>
      <c r="K35" s="11"/>
      <c r="L35" s="12"/>
      <c r="M35" s="11">
        <f t="shared" si="6"/>
        <v>0</v>
      </c>
      <c r="N35" s="10">
        <f t="shared" si="7"/>
        <v>0</v>
      </c>
      <c r="O35" s="9">
        <f t="shared" si="5"/>
        <v>0</v>
      </c>
      <c r="Q35" s="4"/>
    </row>
    <row r="36" spans="1:17" s="5" customFormat="1" ht="37.5" customHeight="1" x14ac:dyDescent="0.15">
      <c r="A36" s="16" t="s">
        <v>117</v>
      </c>
      <c r="B36" s="41">
        <v>1090</v>
      </c>
      <c r="C36" s="37" t="s">
        <v>196</v>
      </c>
      <c r="D36" s="81">
        <v>1200</v>
      </c>
      <c r="E36" s="17" t="s">
        <v>5</v>
      </c>
      <c r="F36" s="16"/>
      <c r="G36" s="15"/>
      <c r="H36" s="14"/>
      <c r="I36" s="14"/>
      <c r="J36" s="13"/>
      <c r="K36" s="11"/>
      <c r="L36" s="12"/>
      <c r="M36" s="11">
        <f t="shared" si="6"/>
        <v>0</v>
      </c>
      <c r="N36" s="10">
        <f t="shared" si="7"/>
        <v>0</v>
      </c>
      <c r="O36" s="9">
        <f t="shared" si="5"/>
        <v>0</v>
      </c>
      <c r="Q36" s="4"/>
    </row>
    <row r="37" spans="1:17" s="5" customFormat="1" ht="37.5" customHeight="1" x14ac:dyDescent="0.15">
      <c r="A37" s="16" t="s">
        <v>118</v>
      </c>
      <c r="B37" s="41">
        <v>1092</v>
      </c>
      <c r="C37" s="37" t="s">
        <v>178</v>
      </c>
      <c r="D37" s="81">
        <v>1600</v>
      </c>
      <c r="E37" s="17" t="s">
        <v>5</v>
      </c>
      <c r="F37" s="16"/>
      <c r="G37" s="15"/>
      <c r="H37" s="14"/>
      <c r="I37" s="14"/>
      <c r="J37" s="13"/>
      <c r="K37" s="11"/>
      <c r="L37" s="12"/>
      <c r="M37" s="11">
        <f t="shared" si="6"/>
        <v>0</v>
      </c>
      <c r="N37" s="10">
        <f t="shared" si="7"/>
        <v>0</v>
      </c>
      <c r="O37" s="9">
        <f t="shared" si="5"/>
        <v>0</v>
      </c>
      <c r="Q37" s="4"/>
    </row>
    <row r="38" spans="1:17" s="5" customFormat="1" ht="37.5" customHeight="1" x14ac:dyDescent="0.15">
      <c r="A38" s="16" t="s">
        <v>119</v>
      </c>
      <c r="B38" s="41">
        <v>1094</v>
      </c>
      <c r="C38" s="37" t="s">
        <v>179</v>
      </c>
      <c r="D38" s="81">
        <v>240</v>
      </c>
      <c r="E38" s="17" t="s">
        <v>5</v>
      </c>
      <c r="F38" s="16"/>
      <c r="G38" s="15"/>
      <c r="H38" s="14"/>
      <c r="I38" s="14"/>
      <c r="J38" s="13"/>
      <c r="K38" s="11"/>
      <c r="L38" s="12"/>
      <c r="M38" s="11">
        <f t="shared" si="6"/>
        <v>0</v>
      </c>
      <c r="N38" s="10">
        <f t="shared" si="7"/>
        <v>0</v>
      </c>
      <c r="O38" s="9">
        <f t="shared" si="5"/>
        <v>0</v>
      </c>
      <c r="Q38" s="4"/>
    </row>
    <row r="39" spans="1:17" s="5" customFormat="1" ht="37.5" customHeight="1" x14ac:dyDescent="0.15">
      <c r="A39" s="16" t="s">
        <v>120</v>
      </c>
      <c r="B39" s="41">
        <v>1095</v>
      </c>
      <c r="C39" s="37" t="s">
        <v>180</v>
      </c>
      <c r="D39" s="81">
        <v>40</v>
      </c>
      <c r="E39" s="17" t="s">
        <v>5</v>
      </c>
      <c r="F39" s="16"/>
      <c r="G39" s="15"/>
      <c r="H39" s="14"/>
      <c r="I39" s="14"/>
      <c r="J39" s="13"/>
      <c r="K39" s="11"/>
      <c r="L39" s="12"/>
      <c r="M39" s="11">
        <f t="shared" si="6"/>
        <v>0</v>
      </c>
      <c r="N39" s="10">
        <f t="shared" si="7"/>
        <v>0</v>
      </c>
      <c r="O39" s="9">
        <f t="shared" si="5"/>
        <v>0</v>
      </c>
      <c r="Q39" s="4"/>
    </row>
    <row r="40" spans="1:17" s="5" customFormat="1" ht="37.5" customHeight="1" x14ac:dyDescent="0.15">
      <c r="A40" s="16" t="s">
        <v>121</v>
      </c>
      <c r="B40" s="41">
        <v>1097</v>
      </c>
      <c r="C40" s="37" t="s">
        <v>181</v>
      </c>
      <c r="D40" s="81">
        <v>20</v>
      </c>
      <c r="E40" s="17" t="s">
        <v>5</v>
      </c>
      <c r="F40" s="16"/>
      <c r="G40" s="15"/>
      <c r="H40" s="14"/>
      <c r="I40" s="14"/>
      <c r="J40" s="13"/>
      <c r="K40" s="11"/>
      <c r="L40" s="12"/>
      <c r="M40" s="11">
        <f t="shared" si="6"/>
        <v>0</v>
      </c>
      <c r="N40" s="10">
        <f t="shared" si="7"/>
        <v>0</v>
      </c>
      <c r="O40" s="9">
        <f t="shared" si="5"/>
        <v>0</v>
      </c>
      <c r="Q40" s="4"/>
    </row>
    <row r="41" spans="1:17" s="5" customFormat="1" ht="37.5" customHeight="1" x14ac:dyDescent="0.15">
      <c r="A41" s="16" t="s">
        <v>122</v>
      </c>
      <c r="B41" s="41">
        <v>1096</v>
      </c>
      <c r="C41" s="37" t="s">
        <v>182</v>
      </c>
      <c r="D41" s="81">
        <v>20</v>
      </c>
      <c r="E41" s="17" t="s">
        <v>5</v>
      </c>
      <c r="F41" s="16"/>
      <c r="G41" s="15"/>
      <c r="H41" s="14"/>
      <c r="I41" s="14"/>
      <c r="J41" s="13"/>
      <c r="K41" s="11"/>
      <c r="L41" s="12"/>
      <c r="M41" s="11">
        <f t="shared" si="6"/>
        <v>0</v>
      </c>
      <c r="N41" s="10">
        <f t="shared" si="7"/>
        <v>0</v>
      </c>
      <c r="O41" s="9">
        <f t="shared" si="5"/>
        <v>0</v>
      </c>
      <c r="Q41" s="4"/>
    </row>
    <row r="42" spans="1:17" s="5" customFormat="1" ht="37.5" customHeight="1" x14ac:dyDescent="0.15">
      <c r="A42" s="16" t="s">
        <v>123</v>
      </c>
      <c r="B42" s="41">
        <v>1099</v>
      </c>
      <c r="C42" s="37" t="s">
        <v>183</v>
      </c>
      <c r="D42" s="81">
        <v>600</v>
      </c>
      <c r="E42" s="17" t="s">
        <v>5</v>
      </c>
      <c r="F42" s="16"/>
      <c r="G42" s="15"/>
      <c r="H42" s="14"/>
      <c r="I42" s="14"/>
      <c r="J42" s="13"/>
      <c r="K42" s="11"/>
      <c r="L42" s="12"/>
      <c r="M42" s="11">
        <f t="shared" si="6"/>
        <v>0</v>
      </c>
      <c r="N42" s="10">
        <f t="shared" si="7"/>
        <v>0</v>
      </c>
      <c r="O42" s="9">
        <f t="shared" si="5"/>
        <v>0</v>
      </c>
      <c r="Q42" s="4"/>
    </row>
    <row r="43" spans="1:17" s="5" customFormat="1" ht="37.5" customHeight="1" x14ac:dyDescent="0.15">
      <c r="A43" s="16" t="s">
        <v>124</v>
      </c>
      <c r="B43" s="41">
        <v>1098</v>
      </c>
      <c r="C43" s="37" t="s">
        <v>188</v>
      </c>
      <c r="D43" s="81">
        <v>40</v>
      </c>
      <c r="E43" s="17" t="s">
        <v>5</v>
      </c>
      <c r="F43" s="16"/>
      <c r="G43" s="15"/>
      <c r="H43" s="14"/>
      <c r="I43" s="14"/>
      <c r="J43" s="13"/>
      <c r="K43" s="11"/>
      <c r="L43" s="12"/>
      <c r="M43" s="11">
        <f t="shared" si="6"/>
        <v>0</v>
      </c>
      <c r="N43" s="10">
        <f t="shared" si="7"/>
        <v>0</v>
      </c>
      <c r="O43" s="9">
        <f t="shared" si="5"/>
        <v>0</v>
      </c>
      <c r="Q43" s="4"/>
    </row>
    <row r="44" spans="1:17" s="5" customFormat="1" ht="37.5" customHeight="1" x14ac:dyDescent="0.15">
      <c r="A44" s="16" t="s">
        <v>125</v>
      </c>
      <c r="B44" s="41">
        <v>1101</v>
      </c>
      <c r="C44" s="37" t="s">
        <v>184</v>
      </c>
      <c r="D44" s="81">
        <v>1200</v>
      </c>
      <c r="E44" s="17" t="s">
        <v>5</v>
      </c>
      <c r="F44" s="16"/>
      <c r="G44" s="15"/>
      <c r="H44" s="14"/>
      <c r="I44" s="14"/>
      <c r="J44" s="13"/>
      <c r="K44" s="11"/>
      <c r="L44" s="12"/>
      <c r="M44" s="11">
        <f t="shared" si="6"/>
        <v>0</v>
      </c>
      <c r="N44" s="10">
        <f t="shared" si="7"/>
        <v>0</v>
      </c>
      <c r="O44" s="9">
        <f t="shared" si="5"/>
        <v>0</v>
      </c>
      <c r="Q44" s="4"/>
    </row>
    <row r="45" spans="1:17" s="5" customFormat="1" ht="37.5" customHeight="1" thickBot="1" x14ac:dyDescent="0.2">
      <c r="A45" s="16" t="s">
        <v>126</v>
      </c>
      <c r="B45" s="41">
        <v>1100</v>
      </c>
      <c r="C45" s="37" t="s">
        <v>185</v>
      </c>
      <c r="D45" s="81">
        <v>40</v>
      </c>
      <c r="E45" s="17" t="s">
        <v>5</v>
      </c>
      <c r="F45" s="16"/>
      <c r="G45" s="15"/>
      <c r="H45" s="14"/>
      <c r="I45" s="14"/>
      <c r="J45" s="13"/>
      <c r="K45" s="11"/>
      <c r="L45" s="12"/>
      <c r="M45" s="11">
        <f t="shared" si="6"/>
        <v>0</v>
      </c>
      <c r="N45" s="10">
        <f t="shared" si="7"/>
        <v>0</v>
      </c>
      <c r="O45" s="9">
        <f t="shared" si="5"/>
        <v>0</v>
      </c>
      <c r="Q45" s="4"/>
    </row>
    <row r="46" spans="1:17" ht="23.25" customHeight="1" thickBot="1" x14ac:dyDescent="0.25">
      <c r="A46" s="116" t="s">
        <v>166</v>
      </c>
      <c r="B46" s="117"/>
      <c r="C46" s="117"/>
      <c r="D46" s="117"/>
      <c r="E46" s="117"/>
      <c r="F46" s="74"/>
      <c r="G46" s="75"/>
      <c r="H46" s="76"/>
      <c r="I46" s="75"/>
      <c r="J46" s="77"/>
      <c r="K46" s="78">
        <f>SUM(K16:K45)</f>
        <v>0</v>
      </c>
      <c r="L46" s="79"/>
      <c r="M46" s="75"/>
      <c r="N46" s="75"/>
      <c r="O46" s="80">
        <f>SUM(O16:O45)</f>
        <v>0</v>
      </c>
    </row>
    <row r="47" spans="1:17" s="5" customFormat="1" ht="20.25" customHeight="1" x14ac:dyDescent="0.15">
      <c r="A47" s="7"/>
      <c r="B47" s="7"/>
      <c r="C47" s="7"/>
      <c r="D47" s="4"/>
      <c r="E47" s="3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7" s="5" customFormat="1" ht="19.5" customHeight="1" x14ac:dyDescent="0.15">
      <c r="A48" s="2" t="s">
        <v>2</v>
      </c>
      <c r="B48" s="2"/>
      <c r="C48" s="2"/>
      <c r="D48" s="1"/>
      <c r="E48" s="6"/>
      <c r="F48" s="2"/>
      <c r="H48" s="3"/>
      <c r="I48" s="3" t="s">
        <v>1</v>
      </c>
      <c r="J48" s="118" t="s">
        <v>0</v>
      </c>
      <c r="K48" s="118"/>
      <c r="L48" s="118"/>
      <c r="M48" s="118"/>
      <c r="N48" s="119"/>
      <c r="O48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48:M48"/>
    <mergeCell ref="N48:O48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46:E46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A12" sqref="A12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201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2">
        <v>2608</v>
      </c>
      <c r="C16" s="37" t="s">
        <v>198</v>
      </c>
      <c r="D16" s="81">
        <v>400</v>
      </c>
      <c r="E16" s="46" t="s">
        <v>5</v>
      </c>
      <c r="F16" s="43"/>
      <c r="G16" s="47"/>
      <c r="H16" s="48"/>
      <c r="I16" s="48"/>
      <c r="J16" s="49"/>
      <c r="K16" s="50"/>
      <c r="L16" s="51"/>
      <c r="M16" s="50">
        <f t="shared" ref="M16" si="0">K16*L16</f>
        <v>0</v>
      </c>
      <c r="N16" s="52">
        <f t="shared" ref="N16" si="1">K16+M16</f>
        <v>0</v>
      </c>
      <c r="O16" s="53">
        <f t="shared" ref="O16" si="2">$D16*N16</f>
        <v>0</v>
      </c>
      <c r="Q16" s="4"/>
    </row>
    <row r="17" spans="1:17" s="5" customFormat="1" ht="44.25" customHeight="1" thickBot="1" x14ac:dyDescent="0.2">
      <c r="A17" s="16" t="s">
        <v>17</v>
      </c>
      <c r="B17" s="42">
        <v>2609</v>
      </c>
      <c r="C17" s="37" t="s">
        <v>199</v>
      </c>
      <c r="D17" s="81">
        <v>400</v>
      </c>
      <c r="E17" s="17" t="s">
        <v>5</v>
      </c>
      <c r="F17" s="16"/>
      <c r="G17" s="15"/>
      <c r="H17" s="14"/>
      <c r="I17" s="14"/>
      <c r="J17" s="13"/>
      <c r="K17" s="11"/>
      <c r="L17" s="12"/>
      <c r="M17" s="11">
        <f>K17*L17</f>
        <v>0</v>
      </c>
      <c r="N17" s="10">
        <f>K17+M17</f>
        <v>0</v>
      </c>
      <c r="O17" s="9">
        <f>$D17*N17</f>
        <v>0</v>
      </c>
      <c r="Q17" s="4"/>
    </row>
    <row r="18" spans="1:17" ht="23.25" customHeight="1" thickBot="1" x14ac:dyDescent="0.25">
      <c r="A18" s="116" t="s">
        <v>197</v>
      </c>
      <c r="B18" s="117"/>
      <c r="C18" s="117"/>
      <c r="D18" s="117"/>
      <c r="E18" s="117"/>
      <c r="F18" s="74"/>
      <c r="G18" s="75"/>
      <c r="H18" s="76"/>
      <c r="I18" s="75"/>
      <c r="J18" s="77"/>
      <c r="K18" s="78">
        <f>SUM(K16:K17)</f>
        <v>0</v>
      </c>
      <c r="L18" s="79"/>
      <c r="M18" s="75"/>
      <c r="N18" s="75"/>
      <c r="O18" s="80">
        <f>SUM(O16:O17)</f>
        <v>0</v>
      </c>
    </row>
    <row r="19" spans="1:17" s="5" customFormat="1" ht="20.25" customHeight="1" x14ac:dyDescent="0.15">
      <c r="A19" s="7"/>
      <c r="B19" s="7"/>
      <c r="C19" s="7"/>
      <c r="D19" s="4"/>
      <c r="E19" s="3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7" s="5" customFormat="1" ht="19.5" customHeight="1" x14ac:dyDescent="0.15">
      <c r="A20" s="2" t="s">
        <v>2</v>
      </c>
      <c r="B20" s="2"/>
      <c r="C20" s="2"/>
      <c r="D20" s="1"/>
      <c r="E20" s="6"/>
      <c r="F20" s="2"/>
      <c r="H20" s="3"/>
      <c r="I20" s="3" t="s">
        <v>1</v>
      </c>
      <c r="J20" s="118" t="s">
        <v>0</v>
      </c>
      <c r="K20" s="118"/>
      <c r="L20" s="118"/>
      <c r="M20" s="118"/>
      <c r="N20" s="119"/>
      <c r="O20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20:M20"/>
    <mergeCell ref="N20:O20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18:E18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A12" sqref="A12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203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16.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27.75" customHeight="1" x14ac:dyDescent="0.15">
      <c r="A16" s="43" t="s">
        <v>18</v>
      </c>
      <c r="B16" s="40">
        <v>1102</v>
      </c>
      <c r="C16" s="37" t="s">
        <v>204</v>
      </c>
      <c r="D16" s="81">
        <v>400</v>
      </c>
      <c r="E16" s="46" t="s">
        <v>5</v>
      </c>
      <c r="F16" s="43"/>
      <c r="G16" s="47"/>
      <c r="H16" s="48"/>
      <c r="I16" s="48"/>
      <c r="J16" s="49"/>
      <c r="K16" s="50"/>
      <c r="L16" s="51"/>
      <c r="M16" s="50">
        <f t="shared" ref="M16:M18" si="0">K16*L16</f>
        <v>0</v>
      </c>
      <c r="N16" s="52">
        <f t="shared" ref="N16:N18" si="1">K16+M16</f>
        <v>0</v>
      </c>
      <c r="O16" s="53">
        <f t="shared" ref="O16:O18" si="2">$D16*N16</f>
        <v>0</v>
      </c>
      <c r="Q16" s="4"/>
    </row>
    <row r="17" spans="1:17" s="5" customFormat="1" ht="25.5" customHeight="1" x14ac:dyDescent="0.15">
      <c r="A17" s="43" t="s">
        <v>17</v>
      </c>
      <c r="B17" s="40">
        <v>1105</v>
      </c>
      <c r="C17" s="37" t="s">
        <v>219</v>
      </c>
      <c r="D17" s="81">
        <v>1600</v>
      </c>
      <c r="E17" s="46" t="s">
        <v>5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thickBot="1" x14ac:dyDescent="0.2">
      <c r="A18" s="43" t="s">
        <v>15</v>
      </c>
      <c r="B18" s="42">
        <v>2563</v>
      </c>
      <c r="C18" s="37" t="s">
        <v>205</v>
      </c>
      <c r="D18" s="81">
        <v>400</v>
      </c>
      <c r="E18" s="46" t="s">
        <v>5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ht="23.25" customHeight="1" thickBot="1" x14ac:dyDescent="0.25">
      <c r="A19" s="116" t="s">
        <v>202</v>
      </c>
      <c r="B19" s="117"/>
      <c r="C19" s="117"/>
      <c r="D19" s="117"/>
      <c r="E19" s="117"/>
      <c r="F19" s="74"/>
      <c r="G19" s="75"/>
      <c r="H19" s="76"/>
      <c r="I19" s="75"/>
      <c r="J19" s="77"/>
      <c r="K19" s="78">
        <f>SUM(K16:K18)</f>
        <v>0</v>
      </c>
      <c r="L19" s="79"/>
      <c r="M19" s="75"/>
      <c r="N19" s="75"/>
      <c r="O19" s="80">
        <f>SUM(O16:O18)</f>
        <v>0</v>
      </c>
    </row>
    <row r="20" spans="1:17" s="5" customFormat="1" ht="20.25" customHeight="1" x14ac:dyDescent="0.15">
      <c r="A20" s="7"/>
      <c r="B20" s="7"/>
      <c r="C20" s="7"/>
      <c r="D20" s="4"/>
      <c r="E20" s="3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7" s="5" customFormat="1" ht="19.5" customHeight="1" x14ac:dyDescent="0.15">
      <c r="A21" s="2" t="s">
        <v>2</v>
      </c>
      <c r="B21" s="2"/>
      <c r="C21" s="2"/>
      <c r="D21" s="1"/>
      <c r="E21" s="6"/>
      <c r="F21" s="2"/>
      <c r="H21" s="3"/>
      <c r="I21" s="3" t="s">
        <v>1</v>
      </c>
      <c r="J21" s="118" t="s">
        <v>0</v>
      </c>
      <c r="K21" s="118"/>
      <c r="L21" s="118"/>
      <c r="M21" s="118"/>
      <c r="N21" s="119"/>
      <c r="O21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21:M21"/>
    <mergeCell ref="N21:O21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19:E19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A11" sqref="A11:O11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220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1103</v>
      </c>
      <c r="C16" s="37" t="s">
        <v>206</v>
      </c>
      <c r="D16" s="81">
        <v>200</v>
      </c>
      <c r="E16" s="46" t="s">
        <v>5</v>
      </c>
      <c r="F16" s="43"/>
      <c r="G16" s="47"/>
      <c r="H16" s="48"/>
      <c r="I16" s="48"/>
      <c r="J16" s="49"/>
      <c r="K16" s="50"/>
      <c r="L16" s="51"/>
      <c r="M16" s="50">
        <f t="shared" ref="M16:M28" si="0">K16*L16</f>
        <v>0</v>
      </c>
      <c r="N16" s="52">
        <f t="shared" ref="N16:N28" si="1">K16+M16</f>
        <v>0</v>
      </c>
      <c r="O16" s="53">
        <f t="shared" ref="O16:O28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1104</v>
      </c>
      <c r="C17" s="37" t="s">
        <v>207</v>
      </c>
      <c r="D17" s="81">
        <v>400</v>
      </c>
      <c r="E17" s="46" t="s">
        <v>5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1106</v>
      </c>
      <c r="C18" s="37" t="s">
        <v>208</v>
      </c>
      <c r="D18" s="81">
        <v>200</v>
      </c>
      <c r="E18" s="46" t="s">
        <v>5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1107</v>
      </c>
      <c r="C19" s="37" t="s">
        <v>209</v>
      </c>
      <c r="D19" s="81">
        <v>400</v>
      </c>
      <c r="E19" s="46" t="s">
        <v>5</v>
      </c>
      <c r="F19" s="43"/>
      <c r="G19" s="47"/>
      <c r="H19" s="48"/>
      <c r="I19" s="48"/>
      <c r="J19" s="49"/>
      <c r="K19" s="50"/>
      <c r="L19" s="51"/>
      <c r="M19" s="50">
        <f t="shared" si="0"/>
        <v>0</v>
      </c>
      <c r="N19" s="52">
        <f t="shared" si="1"/>
        <v>0</v>
      </c>
      <c r="O19" s="53">
        <f t="shared" si="2"/>
        <v>0</v>
      </c>
      <c r="Q19" s="4"/>
    </row>
    <row r="20" spans="1:17" s="5" customFormat="1" ht="44.25" customHeight="1" x14ac:dyDescent="0.15">
      <c r="A20" s="43" t="s">
        <v>13</v>
      </c>
      <c r="B20" s="40">
        <v>2117</v>
      </c>
      <c r="C20" s="37" t="s">
        <v>210</v>
      </c>
      <c r="D20" s="81">
        <v>1600</v>
      </c>
      <c r="E20" s="46" t="s">
        <v>5</v>
      </c>
      <c r="F20" s="43"/>
      <c r="G20" s="47"/>
      <c r="H20" s="48"/>
      <c r="I20" s="48"/>
      <c r="J20" s="49"/>
      <c r="K20" s="50"/>
      <c r="L20" s="51"/>
      <c r="M20" s="50">
        <f t="shared" si="0"/>
        <v>0</v>
      </c>
      <c r="N20" s="52">
        <f t="shared" si="1"/>
        <v>0</v>
      </c>
      <c r="O20" s="53">
        <f t="shared" si="2"/>
        <v>0</v>
      </c>
      <c r="Q20" s="4"/>
    </row>
    <row r="21" spans="1:17" s="5" customFormat="1" ht="44.25" customHeight="1" x14ac:dyDescent="0.15">
      <c r="A21" s="43" t="s">
        <v>11</v>
      </c>
      <c r="B21" s="40">
        <v>1108</v>
      </c>
      <c r="C21" s="37" t="s">
        <v>217</v>
      </c>
      <c r="D21" s="81">
        <v>400</v>
      </c>
      <c r="E21" s="46" t="s">
        <v>5</v>
      </c>
      <c r="F21" s="43"/>
      <c r="G21" s="47"/>
      <c r="H21" s="48"/>
      <c r="I21" s="48"/>
      <c r="J21" s="49"/>
      <c r="K21" s="50"/>
      <c r="L21" s="51"/>
      <c r="M21" s="50">
        <f t="shared" si="0"/>
        <v>0</v>
      </c>
      <c r="N21" s="52">
        <f t="shared" si="1"/>
        <v>0</v>
      </c>
      <c r="O21" s="53">
        <f t="shared" si="2"/>
        <v>0</v>
      </c>
      <c r="Q21" s="4"/>
    </row>
    <row r="22" spans="1:17" s="5" customFormat="1" ht="44.25" customHeight="1" x14ac:dyDescent="0.15">
      <c r="A22" s="43" t="s">
        <v>9</v>
      </c>
      <c r="B22" s="40">
        <v>1110</v>
      </c>
      <c r="C22" s="37" t="s">
        <v>211</v>
      </c>
      <c r="D22" s="81">
        <v>200</v>
      </c>
      <c r="E22" s="46" t="s">
        <v>5</v>
      </c>
      <c r="F22" s="43"/>
      <c r="G22" s="47"/>
      <c r="H22" s="48"/>
      <c r="I22" s="48"/>
      <c r="J22" s="49"/>
      <c r="K22" s="50"/>
      <c r="L22" s="51"/>
      <c r="M22" s="50">
        <f t="shared" si="0"/>
        <v>0</v>
      </c>
      <c r="N22" s="52">
        <f t="shared" si="1"/>
        <v>0</v>
      </c>
      <c r="O22" s="53">
        <f t="shared" si="2"/>
        <v>0</v>
      </c>
      <c r="Q22" s="4"/>
    </row>
    <row r="23" spans="1:17" s="5" customFormat="1" ht="44.25" customHeight="1" x14ac:dyDescent="0.15">
      <c r="A23" s="43" t="s">
        <v>8</v>
      </c>
      <c r="B23" s="40">
        <v>1111</v>
      </c>
      <c r="C23" s="37" t="s">
        <v>212</v>
      </c>
      <c r="D23" s="81">
        <v>200</v>
      </c>
      <c r="E23" s="46" t="s">
        <v>5</v>
      </c>
      <c r="F23" s="43"/>
      <c r="G23" s="47"/>
      <c r="H23" s="48"/>
      <c r="I23" s="48"/>
      <c r="J23" s="49"/>
      <c r="K23" s="50"/>
      <c r="L23" s="51"/>
      <c r="M23" s="50">
        <f t="shared" si="0"/>
        <v>0</v>
      </c>
      <c r="N23" s="52">
        <f t="shared" si="1"/>
        <v>0</v>
      </c>
      <c r="O23" s="53">
        <f t="shared" si="2"/>
        <v>0</v>
      </c>
      <c r="Q23" s="4"/>
    </row>
    <row r="24" spans="1:17" s="5" customFormat="1" ht="44.25" customHeight="1" x14ac:dyDescent="0.15">
      <c r="A24" s="43" t="s">
        <v>6</v>
      </c>
      <c r="B24" s="40">
        <v>1113</v>
      </c>
      <c r="C24" s="37" t="s">
        <v>213</v>
      </c>
      <c r="D24" s="81">
        <v>400</v>
      </c>
      <c r="E24" s="46" t="s">
        <v>5</v>
      </c>
      <c r="F24" s="43"/>
      <c r="G24" s="47"/>
      <c r="H24" s="48"/>
      <c r="I24" s="48"/>
      <c r="J24" s="49"/>
      <c r="K24" s="50"/>
      <c r="L24" s="51"/>
      <c r="M24" s="50">
        <f t="shared" si="0"/>
        <v>0</v>
      </c>
      <c r="N24" s="52">
        <f t="shared" si="1"/>
        <v>0</v>
      </c>
      <c r="O24" s="53">
        <f t="shared" si="2"/>
        <v>0</v>
      </c>
      <c r="Q24" s="4"/>
    </row>
    <row r="25" spans="1:17" s="5" customFormat="1" ht="44.25" customHeight="1" x14ac:dyDescent="0.15">
      <c r="A25" s="43" t="s">
        <v>4</v>
      </c>
      <c r="B25" s="40">
        <v>2183</v>
      </c>
      <c r="C25" s="37" t="s">
        <v>214</v>
      </c>
      <c r="D25" s="81">
        <v>1200</v>
      </c>
      <c r="E25" s="46" t="s">
        <v>5</v>
      </c>
      <c r="F25" s="43"/>
      <c r="G25" s="47"/>
      <c r="H25" s="48"/>
      <c r="I25" s="48"/>
      <c r="J25" s="49"/>
      <c r="K25" s="50"/>
      <c r="L25" s="51"/>
      <c r="M25" s="50">
        <f t="shared" si="0"/>
        <v>0</v>
      </c>
      <c r="N25" s="52">
        <f t="shared" si="1"/>
        <v>0</v>
      </c>
      <c r="O25" s="53">
        <f t="shared" si="2"/>
        <v>0</v>
      </c>
      <c r="Q25" s="4"/>
    </row>
    <row r="26" spans="1:17" s="5" customFormat="1" ht="44.25" customHeight="1" x14ac:dyDescent="0.15">
      <c r="A26" s="43" t="s">
        <v>107</v>
      </c>
      <c r="B26" s="40">
        <v>1115</v>
      </c>
      <c r="C26" s="37" t="s">
        <v>215</v>
      </c>
      <c r="D26" s="81">
        <v>400</v>
      </c>
      <c r="E26" s="46" t="s">
        <v>5</v>
      </c>
      <c r="F26" s="43"/>
      <c r="G26" s="47"/>
      <c r="H26" s="48"/>
      <c r="I26" s="48"/>
      <c r="J26" s="49"/>
      <c r="K26" s="50"/>
      <c r="L26" s="51"/>
      <c r="M26" s="50">
        <f t="shared" si="0"/>
        <v>0</v>
      </c>
      <c r="N26" s="52">
        <f t="shared" si="1"/>
        <v>0</v>
      </c>
      <c r="O26" s="53">
        <f t="shared" si="2"/>
        <v>0</v>
      </c>
      <c r="Q26" s="4"/>
    </row>
    <row r="27" spans="1:17" s="5" customFormat="1" ht="44.25" customHeight="1" x14ac:dyDescent="0.15">
      <c r="A27" s="43" t="s">
        <v>108</v>
      </c>
      <c r="B27" s="40">
        <v>2338</v>
      </c>
      <c r="C27" s="37" t="s">
        <v>218</v>
      </c>
      <c r="D27" s="81">
        <v>760</v>
      </c>
      <c r="E27" s="46" t="s">
        <v>5</v>
      </c>
      <c r="F27" s="43"/>
      <c r="G27" s="47"/>
      <c r="H27" s="48"/>
      <c r="I27" s="48"/>
      <c r="J27" s="49"/>
      <c r="K27" s="50"/>
      <c r="L27" s="51"/>
      <c r="M27" s="50">
        <f t="shared" si="0"/>
        <v>0</v>
      </c>
      <c r="N27" s="52">
        <f t="shared" si="1"/>
        <v>0</v>
      </c>
      <c r="O27" s="53">
        <f t="shared" si="2"/>
        <v>0</v>
      </c>
      <c r="Q27" s="4"/>
    </row>
    <row r="28" spans="1:17" s="5" customFormat="1" ht="44.25" customHeight="1" thickBot="1" x14ac:dyDescent="0.2">
      <c r="A28" s="43" t="s">
        <v>109</v>
      </c>
      <c r="B28" s="40">
        <v>1116</v>
      </c>
      <c r="C28" s="37" t="s">
        <v>216</v>
      </c>
      <c r="D28" s="81">
        <v>400</v>
      </c>
      <c r="E28" s="46" t="s">
        <v>5</v>
      </c>
      <c r="F28" s="43"/>
      <c r="G28" s="47"/>
      <c r="H28" s="48"/>
      <c r="I28" s="48"/>
      <c r="J28" s="49"/>
      <c r="K28" s="50"/>
      <c r="L28" s="51"/>
      <c r="M28" s="50">
        <f t="shared" si="0"/>
        <v>0</v>
      </c>
      <c r="N28" s="52">
        <f t="shared" si="1"/>
        <v>0</v>
      </c>
      <c r="O28" s="53">
        <f t="shared" si="2"/>
        <v>0</v>
      </c>
      <c r="Q28" s="4"/>
    </row>
    <row r="29" spans="1:17" ht="23.25" customHeight="1" thickBot="1" x14ac:dyDescent="0.25">
      <c r="A29" s="116" t="s">
        <v>221</v>
      </c>
      <c r="B29" s="117"/>
      <c r="C29" s="117"/>
      <c r="D29" s="117"/>
      <c r="E29" s="117"/>
      <c r="F29" s="74"/>
      <c r="G29" s="75"/>
      <c r="H29" s="76"/>
      <c r="I29" s="75"/>
      <c r="J29" s="77"/>
      <c r="K29" s="78">
        <f>SUM(K16:K28)</f>
        <v>0</v>
      </c>
      <c r="L29" s="79"/>
      <c r="M29" s="75"/>
      <c r="N29" s="75"/>
      <c r="O29" s="80">
        <f>SUM(O16:O28)</f>
        <v>0</v>
      </c>
    </row>
    <row r="30" spans="1:17" s="5" customFormat="1" ht="20.25" customHeight="1" x14ac:dyDescent="0.15">
      <c r="A30" s="7"/>
      <c r="B30" s="7"/>
      <c r="C30" s="7"/>
      <c r="D30" s="4"/>
      <c r="E30" s="3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7" s="5" customFormat="1" ht="19.5" customHeight="1" x14ac:dyDescent="0.15">
      <c r="A31" s="2" t="s">
        <v>2</v>
      </c>
      <c r="B31" s="2"/>
      <c r="C31" s="2"/>
      <c r="D31" s="1"/>
      <c r="E31" s="6"/>
      <c r="F31" s="2"/>
      <c r="H31" s="3"/>
      <c r="I31" s="3" t="s">
        <v>1</v>
      </c>
      <c r="J31" s="118" t="s">
        <v>0</v>
      </c>
      <c r="K31" s="118"/>
      <c r="L31" s="118"/>
      <c r="M31" s="118"/>
      <c r="N31" s="119"/>
      <c r="O31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31:M31"/>
    <mergeCell ref="N31:O31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29:E29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>
      <selection activeCell="A12" sqref="A12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222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1121</v>
      </c>
      <c r="C16" s="37" t="s">
        <v>223</v>
      </c>
      <c r="D16" s="81">
        <v>4000</v>
      </c>
      <c r="E16" s="46" t="s">
        <v>354</v>
      </c>
      <c r="F16" s="43"/>
      <c r="G16" s="47"/>
      <c r="H16" s="48"/>
      <c r="I16" s="48"/>
      <c r="J16" s="49"/>
      <c r="K16" s="50"/>
      <c r="L16" s="51"/>
      <c r="M16" s="50">
        <f t="shared" ref="M16:M17" si="0">K16*L16</f>
        <v>0</v>
      </c>
      <c r="N16" s="52">
        <f t="shared" ref="N16:N17" si="1">K16+M16</f>
        <v>0</v>
      </c>
      <c r="O16" s="53">
        <f t="shared" ref="O16:O106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2566</v>
      </c>
      <c r="C17" s="37" t="s">
        <v>344</v>
      </c>
      <c r="D17" s="81">
        <v>4000</v>
      </c>
      <c r="E17" s="46" t="s">
        <v>354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1124</v>
      </c>
      <c r="C18" s="37" t="s">
        <v>224</v>
      </c>
      <c r="D18" s="81">
        <v>800</v>
      </c>
      <c r="E18" s="46" t="s">
        <v>356</v>
      </c>
      <c r="F18" s="43"/>
      <c r="G18" s="47"/>
      <c r="H18" s="48"/>
      <c r="I18" s="48"/>
      <c r="J18" s="49"/>
      <c r="K18" s="50"/>
      <c r="L18" s="51"/>
      <c r="M18" s="50">
        <f t="shared" ref="M18:M81" si="3">K18*L18</f>
        <v>0</v>
      </c>
      <c r="N18" s="52">
        <f t="shared" ref="N18:N81" si="4">K18+M18</f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2567</v>
      </c>
      <c r="C19" s="37" t="s">
        <v>225</v>
      </c>
      <c r="D19" s="81">
        <v>1200</v>
      </c>
      <c r="E19" s="46" t="s">
        <v>356</v>
      </c>
      <c r="F19" s="43"/>
      <c r="G19" s="47"/>
      <c r="H19" s="48"/>
      <c r="I19" s="48"/>
      <c r="J19" s="49"/>
      <c r="K19" s="50"/>
      <c r="L19" s="51"/>
      <c r="M19" s="50">
        <f t="shared" si="3"/>
        <v>0</v>
      </c>
      <c r="N19" s="52">
        <f t="shared" si="4"/>
        <v>0</v>
      </c>
      <c r="O19" s="53">
        <f t="shared" si="2"/>
        <v>0</v>
      </c>
      <c r="Q19" s="4"/>
    </row>
    <row r="20" spans="1:17" s="5" customFormat="1" ht="44.25" customHeight="1" x14ac:dyDescent="0.15">
      <c r="A20" s="43" t="s">
        <v>13</v>
      </c>
      <c r="B20" s="40">
        <v>1123</v>
      </c>
      <c r="C20" s="37" t="s">
        <v>226</v>
      </c>
      <c r="D20" s="81">
        <v>12000</v>
      </c>
      <c r="E20" s="46" t="s">
        <v>355</v>
      </c>
      <c r="F20" s="43"/>
      <c r="G20" s="47"/>
      <c r="H20" s="48"/>
      <c r="I20" s="48"/>
      <c r="J20" s="49"/>
      <c r="K20" s="50"/>
      <c r="L20" s="51"/>
      <c r="M20" s="50">
        <f t="shared" si="3"/>
        <v>0</v>
      </c>
      <c r="N20" s="52">
        <f t="shared" si="4"/>
        <v>0</v>
      </c>
      <c r="O20" s="53">
        <f t="shared" si="2"/>
        <v>0</v>
      </c>
      <c r="Q20" s="4"/>
    </row>
    <row r="21" spans="1:17" s="5" customFormat="1" ht="44.25" customHeight="1" x14ac:dyDescent="0.15">
      <c r="A21" s="43" t="s">
        <v>11</v>
      </c>
      <c r="B21" s="40">
        <v>2568</v>
      </c>
      <c r="C21" s="37" t="s">
        <v>227</v>
      </c>
      <c r="D21" s="81">
        <v>16000</v>
      </c>
      <c r="E21" s="46" t="s">
        <v>357</v>
      </c>
      <c r="F21" s="43"/>
      <c r="G21" s="47"/>
      <c r="H21" s="48"/>
      <c r="I21" s="48"/>
      <c r="J21" s="49"/>
      <c r="K21" s="50"/>
      <c r="L21" s="51"/>
      <c r="M21" s="50">
        <f t="shared" si="3"/>
        <v>0</v>
      </c>
      <c r="N21" s="52">
        <f t="shared" si="4"/>
        <v>0</v>
      </c>
      <c r="O21" s="53">
        <f t="shared" si="2"/>
        <v>0</v>
      </c>
      <c r="Q21" s="4"/>
    </row>
    <row r="22" spans="1:17" s="5" customFormat="1" ht="44.25" customHeight="1" x14ac:dyDescent="0.15">
      <c r="A22" s="43" t="s">
        <v>9</v>
      </c>
      <c r="B22" s="40">
        <v>1128</v>
      </c>
      <c r="C22" s="37" t="s">
        <v>228</v>
      </c>
      <c r="D22" s="81">
        <v>12000</v>
      </c>
      <c r="E22" s="46" t="s">
        <v>357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2"/>
        <v>0</v>
      </c>
      <c r="Q22" s="4"/>
    </row>
    <row r="23" spans="1:17" s="5" customFormat="1" ht="85.5" customHeight="1" x14ac:dyDescent="0.15">
      <c r="A23" s="43" t="s">
        <v>8</v>
      </c>
      <c r="B23" s="41">
        <v>1126</v>
      </c>
      <c r="C23" s="38" t="s">
        <v>345</v>
      </c>
      <c r="D23" s="83">
        <v>2000</v>
      </c>
      <c r="E23" s="46" t="s">
        <v>7</v>
      </c>
      <c r="F23" s="43"/>
      <c r="G23" s="47"/>
      <c r="H23" s="48"/>
      <c r="I23" s="48"/>
      <c r="J23" s="49"/>
      <c r="K23" s="50"/>
      <c r="L23" s="51"/>
      <c r="M23" s="50">
        <f t="shared" si="3"/>
        <v>0</v>
      </c>
      <c r="N23" s="52">
        <f t="shared" si="4"/>
        <v>0</v>
      </c>
      <c r="O23" s="53">
        <f t="shared" si="2"/>
        <v>0</v>
      </c>
      <c r="Q23" s="4"/>
    </row>
    <row r="24" spans="1:17" s="5" customFormat="1" ht="85.5" customHeight="1" x14ac:dyDescent="0.15">
      <c r="A24" s="43" t="s">
        <v>6</v>
      </c>
      <c r="B24" s="41">
        <v>1126</v>
      </c>
      <c r="C24" s="38" t="s">
        <v>346</v>
      </c>
      <c r="D24" s="83">
        <v>2000</v>
      </c>
      <c r="E24" s="46" t="s">
        <v>354</v>
      </c>
      <c r="F24" s="43"/>
      <c r="G24" s="47"/>
      <c r="H24" s="48"/>
      <c r="I24" s="48"/>
      <c r="J24" s="49"/>
      <c r="K24" s="50"/>
      <c r="L24" s="51"/>
      <c r="M24" s="50">
        <f t="shared" si="3"/>
        <v>0</v>
      </c>
      <c r="N24" s="52">
        <f t="shared" si="4"/>
        <v>0</v>
      </c>
      <c r="O24" s="53">
        <f t="shared" si="2"/>
        <v>0</v>
      </c>
      <c r="Q24" s="4"/>
    </row>
    <row r="25" spans="1:17" s="5" customFormat="1" ht="84" customHeight="1" x14ac:dyDescent="0.15">
      <c r="A25" s="43" t="s">
        <v>4</v>
      </c>
      <c r="B25" s="41">
        <v>1132</v>
      </c>
      <c r="C25" s="38" t="s">
        <v>229</v>
      </c>
      <c r="D25" s="83">
        <v>12000</v>
      </c>
      <c r="E25" s="46" t="s">
        <v>355</v>
      </c>
      <c r="F25" s="43"/>
      <c r="G25" s="47"/>
      <c r="H25" s="48"/>
      <c r="I25" s="48"/>
      <c r="J25" s="49"/>
      <c r="K25" s="50"/>
      <c r="L25" s="51"/>
      <c r="M25" s="50">
        <f t="shared" si="3"/>
        <v>0</v>
      </c>
      <c r="N25" s="52">
        <f t="shared" si="4"/>
        <v>0</v>
      </c>
      <c r="O25" s="53">
        <f t="shared" si="2"/>
        <v>0</v>
      </c>
      <c r="Q25" s="4"/>
    </row>
    <row r="26" spans="1:17" s="5" customFormat="1" ht="44.25" customHeight="1" x14ac:dyDescent="0.15">
      <c r="A26" s="43" t="s">
        <v>107</v>
      </c>
      <c r="B26" s="41">
        <v>2114</v>
      </c>
      <c r="C26" s="38" t="s">
        <v>348</v>
      </c>
      <c r="D26" s="83">
        <v>800</v>
      </c>
      <c r="E26" s="46" t="s">
        <v>7</v>
      </c>
      <c r="F26" s="43"/>
      <c r="G26" s="47"/>
      <c r="H26" s="48"/>
      <c r="I26" s="48"/>
      <c r="J26" s="49"/>
      <c r="K26" s="50"/>
      <c r="L26" s="51"/>
      <c r="M26" s="50">
        <f t="shared" si="3"/>
        <v>0</v>
      </c>
      <c r="N26" s="52">
        <f t="shared" si="4"/>
        <v>0</v>
      </c>
      <c r="O26" s="53">
        <f t="shared" si="2"/>
        <v>0</v>
      </c>
      <c r="Q26" s="4"/>
    </row>
    <row r="27" spans="1:17" s="5" customFormat="1" ht="44.25" customHeight="1" x14ac:dyDescent="0.15">
      <c r="A27" s="43" t="s">
        <v>108</v>
      </c>
      <c r="B27" s="41">
        <v>2114</v>
      </c>
      <c r="C27" s="38" t="s">
        <v>349</v>
      </c>
      <c r="D27" s="83">
        <v>800</v>
      </c>
      <c r="E27" s="46" t="s">
        <v>354</v>
      </c>
      <c r="F27" s="43"/>
      <c r="G27" s="47"/>
      <c r="H27" s="48"/>
      <c r="I27" s="48"/>
      <c r="J27" s="49"/>
      <c r="K27" s="50"/>
      <c r="L27" s="51"/>
      <c r="M27" s="50">
        <f t="shared" si="3"/>
        <v>0</v>
      </c>
      <c r="N27" s="52">
        <f t="shared" si="4"/>
        <v>0</v>
      </c>
      <c r="O27" s="53">
        <f t="shared" si="2"/>
        <v>0</v>
      </c>
      <c r="Q27" s="4"/>
    </row>
    <row r="28" spans="1:17" s="5" customFormat="1" ht="44.25" customHeight="1" x14ac:dyDescent="0.15">
      <c r="A28" s="43" t="s">
        <v>109</v>
      </c>
      <c r="B28" s="41">
        <v>2101</v>
      </c>
      <c r="C28" s="38" t="s">
        <v>351</v>
      </c>
      <c r="D28" s="83">
        <v>400</v>
      </c>
      <c r="E28" s="46" t="s">
        <v>7</v>
      </c>
      <c r="F28" s="43"/>
      <c r="G28" s="47"/>
      <c r="H28" s="48"/>
      <c r="I28" s="48"/>
      <c r="J28" s="49"/>
      <c r="K28" s="50"/>
      <c r="L28" s="51"/>
      <c r="M28" s="50">
        <f t="shared" si="3"/>
        <v>0</v>
      </c>
      <c r="N28" s="52">
        <f t="shared" si="4"/>
        <v>0</v>
      </c>
      <c r="O28" s="53">
        <f t="shared" si="2"/>
        <v>0</v>
      </c>
      <c r="Q28" s="4"/>
    </row>
    <row r="29" spans="1:17" s="5" customFormat="1" ht="44.25" customHeight="1" x14ac:dyDescent="0.15">
      <c r="A29" s="43" t="s">
        <v>110</v>
      </c>
      <c r="B29" s="41">
        <v>2101</v>
      </c>
      <c r="C29" s="38" t="s">
        <v>350</v>
      </c>
      <c r="D29" s="83">
        <v>400</v>
      </c>
      <c r="E29" s="46" t="s">
        <v>354</v>
      </c>
      <c r="F29" s="43"/>
      <c r="G29" s="47"/>
      <c r="H29" s="48"/>
      <c r="I29" s="48"/>
      <c r="J29" s="49"/>
      <c r="K29" s="50"/>
      <c r="L29" s="51"/>
      <c r="M29" s="50">
        <f t="shared" si="3"/>
        <v>0</v>
      </c>
      <c r="N29" s="52">
        <f t="shared" si="4"/>
        <v>0</v>
      </c>
      <c r="O29" s="53">
        <f t="shared" si="2"/>
        <v>0</v>
      </c>
      <c r="Q29" s="4"/>
    </row>
    <row r="30" spans="1:17" s="5" customFormat="1" ht="90.75" customHeight="1" x14ac:dyDescent="0.15">
      <c r="A30" s="43" t="s">
        <v>111</v>
      </c>
      <c r="B30" s="41">
        <v>2090</v>
      </c>
      <c r="C30" s="38" t="s">
        <v>230</v>
      </c>
      <c r="D30" s="83">
        <v>400</v>
      </c>
      <c r="E30" s="46" t="s">
        <v>356</v>
      </c>
      <c r="F30" s="43"/>
      <c r="G30" s="47"/>
      <c r="H30" s="48"/>
      <c r="I30" s="48"/>
      <c r="J30" s="49"/>
      <c r="K30" s="50"/>
      <c r="L30" s="51"/>
      <c r="M30" s="50">
        <f t="shared" si="3"/>
        <v>0</v>
      </c>
      <c r="N30" s="52">
        <f t="shared" si="4"/>
        <v>0</v>
      </c>
      <c r="O30" s="53">
        <f t="shared" si="2"/>
        <v>0</v>
      </c>
      <c r="Q30" s="4"/>
    </row>
    <row r="31" spans="1:17" s="5" customFormat="1" ht="44.25" customHeight="1" x14ac:dyDescent="0.15">
      <c r="A31" s="43" t="s">
        <v>112</v>
      </c>
      <c r="B31" s="41">
        <v>1125</v>
      </c>
      <c r="C31" s="38" t="s">
        <v>231</v>
      </c>
      <c r="D31" s="83">
        <v>400</v>
      </c>
      <c r="E31" s="46" t="s">
        <v>356</v>
      </c>
      <c r="F31" s="43"/>
      <c r="G31" s="47"/>
      <c r="H31" s="48"/>
      <c r="I31" s="48"/>
      <c r="J31" s="49"/>
      <c r="K31" s="50"/>
      <c r="L31" s="51"/>
      <c r="M31" s="50">
        <f t="shared" si="3"/>
        <v>0</v>
      </c>
      <c r="N31" s="52">
        <f t="shared" si="4"/>
        <v>0</v>
      </c>
      <c r="O31" s="53">
        <f t="shared" si="2"/>
        <v>0</v>
      </c>
      <c r="Q31" s="4"/>
    </row>
    <row r="32" spans="1:17" s="5" customFormat="1" ht="44.25" customHeight="1" x14ac:dyDescent="0.15">
      <c r="A32" s="43" t="s">
        <v>113</v>
      </c>
      <c r="B32" s="40">
        <v>2225</v>
      </c>
      <c r="C32" s="37" t="s">
        <v>232</v>
      </c>
      <c r="D32" s="81">
        <v>800</v>
      </c>
      <c r="E32" s="46" t="s">
        <v>7</v>
      </c>
      <c r="F32" s="43"/>
      <c r="G32" s="47"/>
      <c r="H32" s="48"/>
      <c r="I32" s="48"/>
      <c r="J32" s="49"/>
      <c r="K32" s="50"/>
      <c r="L32" s="51"/>
      <c r="M32" s="50">
        <f t="shared" si="3"/>
        <v>0</v>
      </c>
      <c r="N32" s="52">
        <f t="shared" si="4"/>
        <v>0</v>
      </c>
      <c r="O32" s="53">
        <f t="shared" si="2"/>
        <v>0</v>
      </c>
      <c r="Q32" s="4"/>
    </row>
    <row r="33" spans="1:17" s="5" customFormat="1" ht="44.25" customHeight="1" x14ac:dyDescent="0.15">
      <c r="A33" s="43" t="s">
        <v>114</v>
      </c>
      <c r="B33" s="40">
        <v>1134</v>
      </c>
      <c r="C33" s="37" t="s">
        <v>233</v>
      </c>
      <c r="D33" s="81">
        <v>4000</v>
      </c>
      <c r="E33" s="46" t="s">
        <v>354</v>
      </c>
      <c r="F33" s="43"/>
      <c r="G33" s="47"/>
      <c r="H33" s="48"/>
      <c r="I33" s="48"/>
      <c r="J33" s="49"/>
      <c r="K33" s="50"/>
      <c r="L33" s="51"/>
      <c r="M33" s="50">
        <f t="shared" si="3"/>
        <v>0</v>
      </c>
      <c r="N33" s="52">
        <f t="shared" si="4"/>
        <v>0</v>
      </c>
      <c r="O33" s="53">
        <f t="shared" si="2"/>
        <v>0</v>
      </c>
      <c r="Q33" s="4"/>
    </row>
    <row r="34" spans="1:17" s="5" customFormat="1" ht="44.25" customHeight="1" x14ac:dyDescent="0.15">
      <c r="A34" s="43" t="s">
        <v>115</v>
      </c>
      <c r="B34" s="41">
        <v>1144</v>
      </c>
      <c r="C34" s="38" t="s">
        <v>234</v>
      </c>
      <c r="D34" s="81">
        <v>4000</v>
      </c>
      <c r="E34" s="46" t="s">
        <v>354</v>
      </c>
      <c r="F34" s="43"/>
      <c r="G34" s="47"/>
      <c r="H34" s="48"/>
      <c r="I34" s="48"/>
      <c r="J34" s="49"/>
      <c r="K34" s="50"/>
      <c r="L34" s="51"/>
      <c r="M34" s="50">
        <f t="shared" si="3"/>
        <v>0</v>
      </c>
      <c r="N34" s="52">
        <f t="shared" si="4"/>
        <v>0</v>
      </c>
      <c r="O34" s="53">
        <f t="shared" si="2"/>
        <v>0</v>
      </c>
      <c r="Q34" s="4"/>
    </row>
    <row r="35" spans="1:17" s="5" customFormat="1" ht="44.25" customHeight="1" x14ac:dyDescent="0.15">
      <c r="A35" s="43" t="s">
        <v>116</v>
      </c>
      <c r="B35" s="40">
        <v>1145</v>
      </c>
      <c r="C35" s="37" t="s">
        <v>235</v>
      </c>
      <c r="D35" s="81">
        <v>20000</v>
      </c>
      <c r="E35" s="46" t="s">
        <v>358</v>
      </c>
      <c r="F35" s="43"/>
      <c r="G35" s="47"/>
      <c r="H35" s="48"/>
      <c r="I35" s="48"/>
      <c r="J35" s="49"/>
      <c r="K35" s="50"/>
      <c r="L35" s="51"/>
      <c r="M35" s="50">
        <f t="shared" si="3"/>
        <v>0</v>
      </c>
      <c r="N35" s="52">
        <f t="shared" si="4"/>
        <v>0</v>
      </c>
      <c r="O35" s="53">
        <f t="shared" si="2"/>
        <v>0</v>
      </c>
      <c r="Q35" s="4"/>
    </row>
    <row r="36" spans="1:17" s="5" customFormat="1" ht="44.25" customHeight="1" x14ac:dyDescent="0.15">
      <c r="A36" s="43" t="s">
        <v>117</v>
      </c>
      <c r="B36" s="40">
        <v>2164</v>
      </c>
      <c r="C36" s="37" t="s">
        <v>236</v>
      </c>
      <c r="D36" s="81">
        <v>3200</v>
      </c>
      <c r="E36" s="46" t="s">
        <v>359</v>
      </c>
      <c r="F36" s="43"/>
      <c r="G36" s="47"/>
      <c r="H36" s="48"/>
      <c r="I36" s="48"/>
      <c r="J36" s="49"/>
      <c r="K36" s="50"/>
      <c r="L36" s="51"/>
      <c r="M36" s="50">
        <f t="shared" si="3"/>
        <v>0</v>
      </c>
      <c r="N36" s="52">
        <f t="shared" si="4"/>
        <v>0</v>
      </c>
      <c r="O36" s="53">
        <f t="shared" si="2"/>
        <v>0</v>
      </c>
      <c r="Q36" s="4"/>
    </row>
    <row r="37" spans="1:17" s="5" customFormat="1" ht="44.25" customHeight="1" x14ac:dyDescent="0.15">
      <c r="A37" s="43" t="s">
        <v>118</v>
      </c>
      <c r="B37" s="40">
        <v>1146</v>
      </c>
      <c r="C37" s="37" t="s">
        <v>237</v>
      </c>
      <c r="D37" s="81">
        <v>8800</v>
      </c>
      <c r="E37" s="46" t="s">
        <v>357</v>
      </c>
      <c r="F37" s="43"/>
      <c r="G37" s="47"/>
      <c r="H37" s="48"/>
      <c r="I37" s="48"/>
      <c r="J37" s="49"/>
      <c r="K37" s="50"/>
      <c r="L37" s="51"/>
      <c r="M37" s="50">
        <f t="shared" si="3"/>
        <v>0</v>
      </c>
      <c r="N37" s="52">
        <f t="shared" si="4"/>
        <v>0</v>
      </c>
      <c r="O37" s="53">
        <f t="shared" si="2"/>
        <v>0</v>
      </c>
      <c r="Q37" s="4"/>
    </row>
    <row r="38" spans="1:17" s="5" customFormat="1" ht="44.25" customHeight="1" x14ac:dyDescent="0.15">
      <c r="A38" s="43" t="s">
        <v>119</v>
      </c>
      <c r="B38" s="41">
        <v>2112</v>
      </c>
      <c r="C38" s="38" t="s">
        <v>238</v>
      </c>
      <c r="D38" s="81">
        <v>200</v>
      </c>
      <c r="E38" s="46" t="s">
        <v>7</v>
      </c>
      <c r="F38" s="43"/>
      <c r="G38" s="47"/>
      <c r="H38" s="48"/>
      <c r="I38" s="48"/>
      <c r="J38" s="49"/>
      <c r="K38" s="50"/>
      <c r="L38" s="51"/>
      <c r="M38" s="50">
        <f t="shared" si="3"/>
        <v>0</v>
      </c>
      <c r="N38" s="52">
        <f t="shared" si="4"/>
        <v>0</v>
      </c>
      <c r="O38" s="53">
        <f t="shared" si="2"/>
        <v>0</v>
      </c>
      <c r="Q38" s="4"/>
    </row>
    <row r="39" spans="1:17" s="5" customFormat="1" ht="44.25" customHeight="1" x14ac:dyDescent="0.15">
      <c r="A39" s="43" t="s">
        <v>120</v>
      </c>
      <c r="B39" s="41">
        <v>1147</v>
      </c>
      <c r="C39" s="38" t="s">
        <v>239</v>
      </c>
      <c r="D39" s="81">
        <v>4000</v>
      </c>
      <c r="E39" s="46" t="s">
        <v>360</v>
      </c>
      <c r="F39" s="43"/>
      <c r="G39" s="47"/>
      <c r="H39" s="48"/>
      <c r="I39" s="48"/>
      <c r="J39" s="49"/>
      <c r="K39" s="50"/>
      <c r="L39" s="51"/>
      <c r="M39" s="50">
        <f t="shared" si="3"/>
        <v>0</v>
      </c>
      <c r="N39" s="52">
        <f t="shared" si="4"/>
        <v>0</v>
      </c>
      <c r="O39" s="53">
        <f t="shared" si="2"/>
        <v>0</v>
      </c>
      <c r="Q39" s="4"/>
    </row>
    <row r="40" spans="1:17" s="5" customFormat="1" ht="44.25" customHeight="1" x14ac:dyDescent="0.15">
      <c r="A40" s="43" t="s">
        <v>121</v>
      </c>
      <c r="B40" s="41">
        <v>1148</v>
      </c>
      <c r="C40" s="38" t="s">
        <v>240</v>
      </c>
      <c r="D40" s="81">
        <v>1200</v>
      </c>
      <c r="E40" s="46" t="s">
        <v>354</v>
      </c>
      <c r="F40" s="43"/>
      <c r="G40" s="47"/>
      <c r="H40" s="48"/>
      <c r="I40" s="48"/>
      <c r="J40" s="49"/>
      <c r="K40" s="50"/>
      <c r="L40" s="51"/>
      <c r="M40" s="50">
        <f t="shared" si="3"/>
        <v>0</v>
      </c>
      <c r="N40" s="52">
        <f t="shared" si="4"/>
        <v>0</v>
      </c>
      <c r="O40" s="53">
        <f t="shared" si="2"/>
        <v>0</v>
      </c>
      <c r="Q40" s="4"/>
    </row>
    <row r="41" spans="1:17" s="5" customFormat="1" ht="44.25" customHeight="1" x14ac:dyDescent="0.15">
      <c r="A41" s="43" t="s">
        <v>122</v>
      </c>
      <c r="B41" s="41">
        <v>1149</v>
      </c>
      <c r="C41" s="38" t="s">
        <v>241</v>
      </c>
      <c r="D41" s="81">
        <v>1200</v>
      </c>
      <c r="E41" s="46" t="s">
        <v>361</v>
      </c>
      <c r="F41" s="43"/>
      <c r="G41" s="47"/>
      <c r="H41" s="48"/>
      <c r="I41" s="48"/>
      <c r="J41" s="49"/>
      <c r="K41" s="50"/>
      <c r="L41" s="51"/>
      <c r="M41" s="50">
        <f t="shared" si="3"/>
        <v>0</v>
      </c>
      <c r="N41" s="52">
        <f t="shared" si="4"/>
        <v>0</v>
      </c>
      <c r="O41" s="53">
        <f t="shared" si="2"/>
        <v>0</v>
      </c>
      <c r="Q41" s="4"/>
    </row>
    <row r="42" spans="1:17" s="5" customFormat="1" ht="44.25" customHeight="1" x14ac:dyDescent="0.15">
      <c r="A42" s="43" t="s">
        <v>123</v>
      </c>
      <c r="B42" s="41">
        <v>1159</v>
      </c>
      <c r="C42" s="38" t="s">
        <v>242</v>
      </c>
      <c r="D42" s="81">
        <v>400</v>
      </c>
      <c r="E42" s="46" t="s">
        <v>16</v>
      </c>
      <c r="F42" s="43"/>
      <c r="G42" s="47"/>
      <c r="H42" s="48"/>
      <c r="I42" s="48"/>
      <c r="J42" s="49"/>
      <c r="K42" s="50"/>
      <c r="L42" s="51"/>
      <c r="M42" s="50">
        <f t="shared" si="3"/>
        <v>0</v>
      </c>
      <c r="N42" s="52">
        <f t="shared" si="4"/>
        <v>0</v>
      </c>
      <c r="O42" s="53">
        <f t="shared" si="2"/>
        <v>0</v>
      </c>
      <c r="Q42" s="4"/>
    </row>
    <row r="43" spans="1:17" s="5" customFormat="1" ht="44.25" customHeight="1" x14ac:dyDescent="0.15">
      <c r="A43" s="43" t="s">
        <v>124</v>
      </c>
      <c r="B43" s="41">
        <v>1153</v>
      </c>
      <c r="C43" s="38" t="s">
        <v>243</v>
      </c>
      <c r="D43" s="83">
        <v>200</v>
      </c>
      <c r="E43" s="46" t="s">
        <v>356</v>
      </c>
      <c r="F43" s="43"/>
      <c r="G43" s="47"/>
      <c r="H43" s="48"/>
      <c r="I43" s="48"/>
      <c r="J43" s="49"/>
      <c r="K43" s="50"/>
      <c r="L43" s="51"/>
      <c r="M43" s="50">
        <f t="shared" si="3"/>
        <v>0</v>
      </c>
      <c r="N43" s="52">
        <f t="shared" si="4"/>
        <v>0</v>
      </c>
      <c r="O43" s="53">
        <f t="shared" si="2"/>
        <v>0</v>
      </c>
      <c r="Q43" s="4"/>
    </row>
    <row r="44" spans="1:17" s="5" customFormat="1" ht="44.25" customHeight="1" x14ac:dyDescent="0.15">
      <c r="A44" s="43" t="s">
        <v>125</v>
      </c>
      <c r="B44" s="41">
        <v>1152</v>
      </c>
      <c r="C44" s="38" t="s">
        <v>244</v>
      </c>
      <c r="D44" s="81">
        <v>4000</v>
      </c>
      <c r="E44" s="46" t="s">
        <v>362</v>
      </c>
      <c r="F44" s="43"/>
      <c r="G44" s="47"/>
      <c r="H44" s="48"/>
      <c r="I44" s="48"/>
      <c r="J44" s="49"/>
      <c r="K44" s="50"/>
      <c r="L44" s="51"/>
      <c r="M44" s="50">
        <f t="shared" si="3"/>
        <v>0</v>
      </c>
      <c r="N44" s="52">
        <f t="shared" si="4"/>
        <v>0</v>
      </c>
      <c r="O44" s="53">
        <f t="shared" si="2"/>
        <v>0</v>
      </c>
      <c r="Q44" s="4"/>
    </row>
    <row r="45" spans="1:17" s="5" customFormat="1" ht="44.25" customHeight="1" x14ac:dyDescent="0.15">
      <c r="A45" s="43" t="s">
        <v>126</v>
      </c>
      <c r="B45" s="41">
        <v>1161</v>
      </c>
      <c r="C45" s="38" t="s">
        <v>245</v>
      </c>
      <c r="D45" s="81">
        <v>200</v>
      </c>
      <c r="E45" s="46" t="s">
        <v>356</v>
      </c>
      <c r="F45" s="43"/>
      <c r="G45" s="47"/>
      <c r="H45" s="48"/>
      <c r="I45" s="48"/>
      <c r="J45" s="49"/>
      <c r="K45" s="50"/>
      <c r="L45" s="51"/>
      <c r="M45" s="50">
        <f t="shared" si="3"/>
        <v>0</v>
      </c>
      <c r="N45" s="52">
        <f t="shared" si="4"/>
        <v>0</v>
      </c>
      <c r="O45" s="53">
        <f t="shared" si="2"/>
        <v>0</v>
      </c>
      <c r="Q45" s="4"/>
    </row>
    <row r="46" spans="1:17" s="5" customFormat="1" ht="44.25" customHeight="1" x14ac:dyDescent="0.15">
      <c r="A46" s="43" t="s">
        <v>127</v>
      </c>
      <c r="B46" s="41">
        <v>1158</v>
      </c>
      <c r="C46" s="38" t="s">
        <v>246</v>
      </c>
      <c r="D46" s="81">
        <v>200</v>
      </c>
      <c r="E46" s="46" t="s">
        <v>356</v>
      </c>
      <c r="F46" s="43"/>
      <c r="G46" s="47"/>
      <c r="H46" s="48"/>
      <c r="I46" s="48"/>
      <c r="J46" s="49"/>
      <c r="K46" s="50"/>
      <c r="L46" s="51"/>
      <c r="M46" s="50">
        <f t="shared" si="3"/>
        <v>0</v>
      </c>
      <c r="N46" s="52">
        <f t="shared" si="4"/>
        <v>0</v>
      </c>
      <c r="O46" s="53">
        <f t="shared" si="2"/>
        <v>0</v>
      </c>
      <c r="Q46" s="4"/>
    </row>
    <row r="47" spans="1:17" s="5" customFormat="1" ht="44.25" customHeight="1" x14ac:dyDescent="0.15">
      <c r="A47" s="43" t="s">
        <v>128</v>
      </c>
      <c r="B47" s="40">
        <v>2401</v>
      </c>
      <c r="C47" s="37" t="s">
        <v>247</v>
      </c>
      <c r="D47" s="81">
        <v>3200</v>
      </c>
      <c r="E47" s="46" t="s">
        <v>16</v>
      </c>
      <c r="F47" s="43"/>
      <c r="G47" s="47"/>
      <c r="H47" s="48"/>
      <c r="I47" s="48"/>
      <c r="J47" s="49"/>
      <c r="K47" s="50"/>
      <c r="L47" s="51"/>
      <c r="M47" s="50">
        <f t="shared" si="3"/>
        <v>0</v>
      </c>
      <c r="N47" s="52">
        <f t="shared" si="4"/>
        <v>0</v>
      </c>
      <c r="O47" s="53">
        <f t="shared" si="2"/>
        <v>0</v>
      </c>
      <c r="Q47" s="4"/>
    </row>
    <row r="48" spans="1:17" s="5" customFormat="1" ht="44.25" customHeight="1" x14ac:dyDescent="0.15">
      <c r="A48" s="43" t="s">
        <v>129</v>
      </c>
      <c r="B48" s="40">
        <v>1164</v>
      </c>
      <c r="C48" s="37" t="s">
        <v>248</v>
      </c>
      <c r="D48" s="81">
        <v>14800</v>
      </c>
      <c r="E48" s="46" t="s">
        <v>362</v>
      </c>
      <c r="F48" s="43"/>
      <c r="G48" s="47"/>
      <c r="H48" s="48"/>
      <c r="I48" s="48"/>
      <c r="J48" s="49"/>
      <c r="K48" s="50"/>
      <c r="L48" s="51"/>
      <c r="M48" s="50">
        <f t="shared" si="3"/>
        <v>0</v>
      </c>
      <c r="N48" s="52">
        <f t="shared" si="4"/>
        <v>0</v>
      </c>
      <c r="O48" s="53">
        <f t="shared" si="2"/>
        <v>0</v>
      </c>
      <c r="Q48" s="4"/>
    </row>
    <row r="49" spans="1:17" s="5" customFormat="1" ht="44.25" customHeight="1" x14ac:dyDescent="0.15">
      <c r="A49" s="43" t="s">
        <v>130</v>
      </c>
      <c r="B49" s="40">
        <v>1163</v>
      </c>
      <c r="C49" s="37" t="s">
        <v>249</v>
      </c>
      <c r="D49" s="81">
        <v>2800</v>
      </c>
      <c r="E49" s="46" t="s">
        <v>356</v>
      </c>
      <c r="F49" s="43"/>
      <c r="G49" s="47"/>
      <c r="H49" s="48"/>
      <c r="I49" s="48"/>
      <c r="J49" s="49"/>
      <c r="K49" s="50"/>
      <c r="L49" s="51"/>
      <c r="M49" s="50">
        <f t="shared" si="3"/>
        <v>0</v>
      </c>
      <c r="N49" s="52">
        <f t="shared" si="4"/>
        <v>0</v>
      </c>
      <c r="O49" s="53">
        <f t="shared" si="2"/>
        <v>0</v>
      </c>
      <c r="Q49" s="4"/>
    </row>
    <row r="50" spans="1:17" s="5" customFormat="1" ht="44.25" customHeight="1" x14ac:dyDescent="0.15">
      <c r="A50" s="43" t="s">
        <v>131</v>
      </c>
      <c r="B50" s="41">
        <v>1166</v>
      </c>
      <c r="C50" s="38" t="s">
        <v>250</v>
      </c>
      <c r="D50" s="81">
        <v>8000</v>
      </c>
      <c r="E50" s="46" t="s">
        <v>355</v>
      </c>
      <c r="F50" s="43"/>
      <c r="G50" s="47"/>
      <c r="H50" s="48"/>
      <c r="I50" s="48"/>
      <c r="J50" s="49"/>
      <c r="K50" s="50"/>
      <c r="L50" s="51"/>
      <c r="M50" s="50">
        <f t="shared" si="3"/>
        <v>0</v>
      </c>
      <c r="N50" s="52">
        <f t="shared" si="4"/>
        <v>0</v>
      </c>
      <c r="O50" s="53">
        <f t="shared" si="2"/>
        <v>0</v>
      </c>
      <c r="Q50" s="4"/>
    </row>
    <row r="51" spans="1:17" s="5" customFormat="1" ht="44.25" customHeight="1" x14ac:dyDescent="0.15">
      <c r="A51" s="43" t="s">
        <v>132</v>
      </c>
      <c r="B51" s="41">
        <v>2180</v>
      </c>
      <c r="C51" s="38" t="s">
        <v>251</v>
      </c>
      <c r="D51" s="81">
        <v>4000</v>
      </c>
      <c r="E51" s="46" t="s">
        <v>355</v>
      </c>
      <c r="F51" s="43"/>
      <c r="G51" s="47"/>
      <c r="H51" s="48"/>
      <c r="I51" s="48"/>
      <c r="J51" s="49"/>
      <c r="K51" s="50"/>
      <c r="L51" s="51"/>
      <c r="M51" s="50">
        <f t="shared" si="3"/>
        <v>0</v>
      </c>
      <c r="N51" s="52">
        <f t="shared" si="4"/>
        <v>0</v>
      </c>
      <c r="O51" s="53">
        <f t="shared" si="2"/>
        <v>0</v>
      </c>
      <c r="Q51" s="4"/>
    </row>
    <row r="52" spans="1:17" s="5" customFormat="1" ht="44.25" customHeight="1" x14ac:dyDescent="0.15">
      <c r="A52" s="43" t="s">
        <v>133</v>
      </c>
      <c r="B52" s="41">
        <v>2422</v>
      </c>
      <c r="C52" s="38" t="s">
        <v>252</v>
      </c>
      <c r="D52" s="81">
        <v>14000</v>
      </c>
      <c r="E52" s="46" t="s">
        <v>363</v>
      </c>
      <c r="F52" s="43"/>
      <c r="G52" s="47"/>
      <c r="H52" s="48"/>
      <c r="I52" s="48"/>
      <c r="J52" s="49"/>
      <c r="K52" s="50"/>
      <c r="L52" s="51"/>
      <c r="M52" s="50">
        <f t="shared" si="3"/>
        <v>0</v>
      </c>
      <c r="N52" s="52">
        <f t="shared" si="4"/>
        <v>0</v>
      </c>
      <c r="O52" s="53">
        <f t="shared" si="2"/>
        <v>0</v>
      </c>
      <c r="Q52" s="4"/>
    </row>
    <row r="53" spans="1:17" s="5" customFormat="1" ht="44.25" customHeight="1" x14ac:dyDescent="0.15">
      <c r="A53" s="43" t="s">
        <v>134</v>
      </c>
      <c r="B53" s="40">
        <v>2163</v>
      </c>
      <c r="C53" s="37" t="s">
        <v>253</v>
      </c>
      <c r="D53" s="81">
        <v>4800</v>
      </c>
      <c r="E53" s="46" t="s">
        <v>363</v>
      </c>
      <c r="F53" s="43"/>
      <c r="G53" s="47"/>
      <c r="H53" s="48"/>
      <c r="I53" s="48"/>
      <c r="J53" s="49"/>
      <c r="K53" s="50"/>
      <c r="L53" s="51"/>
      <c r="M53" s="50">
        <f t="shared" si="3"/>
        <v>0</v>
      </c>
      <c r="N53" s="52">
        <f t="shared" si="4"/>
        <v>0</v>
      </c>
      <c r="O53" s="53">
        <f t="shared" si="2"/>
        <v>0</v>
      </c>
      <c r="Q53" s="4"/>
    </row>
    <row r="54" spans="1:17" s="5" customFormat="1" ht="44.25" customHeight="1" x14ac:dyDescent="0.15">
      <c r="A54" s="43" t="s">
        <v>135</v>
      </c>
      <c r="B54" s="41">
        <v>1173</v>
      </c>
      <c r="C54" s="38" t="s">
        <v>254</v>
      </c>
      <c r="D54" s="81">
        <v>2000</v>
      </c>
      <c r="E54" s="46" t="s">
        <v>361</v>
      </c>
      <c r="F54" s="43"/>
      <c r="G54" s="47"/>
      <c r="H54" s="48"/>
      <c r="I54" s="48"/>
      <c r="J54" s="49"/>
      <c r="K54" s="50"/>
      <c r="L54" s="51"/>
      <c r="M54" s="50">
        <f t="shared" si="3"/>
        <v>0</v>
      </c>
      <c r="N54" s="52">
        <f t="shared" si="4"/>
        <v>0</v>
      </c>
      <c r="O54" s="53">
        <f t="shared" si="2"/>
        <v>0</v>
      </c>
      <c r="Q54" s="4"/>
    </row>
    <row r="55" spans="1:17" s="5" customFormat="1" ht="44.25" customHeight="1" x14ac:dyDescent="0.15">
      <c r="A55" s="43" t="s">
        <v>136</v>
      </c>
      <c r="B55" s="40">
        <v>1170</v>
      </c>
      <c r="C55" s="37" t="s">
        <v>255</v>
      </c>
      <c r="D55" s="81">
        <v>5600</v>
      </c>
      <c r="E55" s="46" t="s">
        <v>361</v>
      </c>
      <c r="F55" s="43"/>
      <c r="G55" s="47"/>
      <c r="H55" s="48"/>
      <c r="I55" s="48"/>
      <c r="J55" s="49"/>
      <c r="K55" s="50"/>
      <c r="L55" s="51"/>
      <c r="M55" s="50">
        <f t="shared" si="3"/>
        <v>0</v>
      </c>
      <c r="N55" s="52">
        <f t="shared" si="4"/>
        <v>0</v>
      </c>
      <c r="O55" s="53">
        <f t="shared" si="2"/>
        <v>0</v>
      </c>
      <c r="Q55" s="4"/>
    </row>
    <row r="56" spans="1:17" s="5" customFormat="1" ht="44.25" customHeight="1" x14ac:dyDescent="0.15">
      <c r="A56" s="43" t="s">
        <v>137</v>
      </c>
      <c r="B56" s="40">
        <v>1168</v>
      </c>
      <c r="C56" s="37" t="s">
        <v>256</v>
      </c>
      <c r="D56" s="81">
        <v>2000</v>
      </c>
      <c r="E56" s="46" t="s">
        <v>364</v>
      </c>
      <c r="F56" s="43"/>
      <c r="G56" s="47"/>
      <c r="H56" s="48"/>
      <c r="I56" s="48"/>
      <c r="J56" s="49"/>
      <c r="K56" s="50"/>
      <c r="L56" s="51"/>
      <c r="M56" s="50">
        <f t="shared" si="3"/>
        <v>0</v>
      </c>
      <c r="N56" s="52">
        <f t="shared" si="4"/>
        <v>0</v>
      </c>
      <c r="O56" s="53">
        <f t="shared" si="2"/>
        <v>0</v>
      </c>
      <c r="Q56" s="4"/>
    </row>
    <row r="57" spans="1:17" s="5" customFormat="1" ht="44.25" customHeight="1" x14ac:dyDescent="0.15">
      <c r="A57" s="43" t="s">
        <v>138</v>
      </c>
      <c r="B57" s="40">
        <v>1172</v>
      </c>
      <c r="C57" s="37" t="s">
        <v>257</v>
      </c>
      <c r="D57" s="81">
        <v>2000</v>
      </c>
      <c r="E57" s="46" t="s">
        <v>354</v>
      </c>
      <c r="F57" s="43"/>
      <c r="G57" s="47"/>
      <c r="H57" s="48"/>
      <c r="I57" s="48"/>
      <c r="J57" s="49"/>
      <c r="K57" s="50"/>
      <c r="L57" s="51"/>
      <c r="M57" s="50">
        <f t="shared" si="3"/>
        <v>0</v>
      </c>
      <c r="N57" s="52">
        <f t="shared" si="4"/>
        <v>0</v>
      </c>
      <c r="O57" s="53">
        <f t="shared" si="2"/>
        <v>0</v>
      </c>
      <c r="Q57" s="4"/>
    </row>
    <row r="58" spans="1:17" s="5" customFormat="1" ht="44.25" customHeight="1" x14ac:dyDescent="0.15">
      <c r="A58" s="43" t="s">
        <v>139</v>
      </c>
      <c r="B58" s="40">
        <v>1171</v>
      </c>
      <c r="C58" s="37" t="s">
        <v>258</v>
      </c>
      <c r="D58" s="81">
        <v>2000</v>
      </c>
      <c r="E58" s="46" t="s">
        <v>364</v>
      </c>
      <c r="F58" s="43"/>
      <c r="G58" s="47"/>
      <c r="H58" s="48"/>
      <c r="I58" s="48"/>
      <c r="J58" s="49"/>
      <c r="K58" s="50"/>
      <c r="L58" s="51"/>
      <c r="M58" s="50">
        <f t="shared" si="3"/>
        <v>0</v>
      </c>
      <c r="N58" s="52">
        <f t="shared" si="4"/>
        <v>0</v>
      </c>
      <c r="O58" s="53">
        <f t="shared" si="2"/>
        <v>0</v>
      </c>
      <c r="Q58" s="4"/>
    </row>
    <row r="59" spans="1:17" s="5" customFormat="1" ht="44.25" customHeight="1" x14ac:dyDescent="0.15">
      <c r="A59" s="43" t="s">
        <v>140</v>
      </c>
      <c r="B59" s="40">
        <v>2264</v>
      </c>
      <c r="C59" s="37" t="s">
        <v>259</v>
      </c>
      <c r="D59" s="81">
        <v>80</v>
      </c>
      <c r="E59" s="46" t="s">
        <v>365</v>
      </c>
      <c r="F59" s="43"/>
      <c r="G59" s="47"/>
      <c r="H59" s="48"/>
      <c r="I59" s="48"/>
      <c r="J59" s="49"/>
      <c r="K59" s="50"/>
      <c r="L59" s="51"/>
      <c r="M59" s="50">
        <f t="shared" si="3"/>
        <v>0</v>
      </c>
      <c r="N59" s="52">
        <f t="shared" si="4"/>
        <v>0</v>
      </c>
      <c r="O59" s="53">
        <f t="shared" si="2"/>
        <v>0</v>
      </c>
      <c r="Q59" s="4"/>
    </row>
    <row r="60" spans="1:17" s="5" customFormat="1" ht="44.25" customHeight="1" x14ac:dyDescent="0.15">
      <c r="A60" s="43" t="s">
        <v>141</v>
      </c>
      <c r="B60" s="40">
        <v>2231</v>
      </c>
      <c r="C60" s="37" t="s">
        <v>260</v>
      </c>
      <c r="D60" s="81">
        <v>40</v>
      </c>
      <c r="E60" s="46" t="s">
        <v>365</v>
      </c>
      <c r="F60" s="43"/>
      <c r="G60" s="47"/>
      <c r="H60" s="48"/>
      <c r="I60" s="48"/>
      <c r="J60" s="49"/>
      <c r="K60" s="50"/>
      <c r="L60" s="51"/>
      <c r="M60" s="50">
        <f t="shared" si="3"/>
        <v>0</v>
      </c>
      <c r="N60" s="52">
        <f t="shared" si="4"/>
        <v>0</v>
      </c>
      <c r="O60" s="53">
        <f t="shared" si="2"/>
        <v>0</v>
      </c>
      <c r="Q60" s="4"/>
    </row>
    <row r="61" spans="1:17" s="5" customFormat="1" ht="44.25" customHeight="1" x14ac:dyDescent="0.15">
      <c r="A61" s="43" t="s">
        <v>142</v>
      </c>
      <c r="B61" s="40">
        <v>2505</v>
      </c>
      <c r="C61" s="37" t="s">
        <v>261</v>
      </c>
      <c r="D61" s="81">
        <v>40</v>
      </c>
      <c r="E61" s="46" t="s">
        <v>366</v>
      </c>
      <c r="F61" s="43"/>
      <c r="G61" s="47"/>
      <c r="H61" s="48"/>
      <c r="I61" s="48"/>
      <c r="J61" s="49"/>
      <c r="K61" s="50"/>
      <c r="L61" s="51"/>
      <c r="M61" s="50">
        <f t="shared" si="3"/>
        <v>0</v>
      </c>
      <c r="N61" s="52">
        <f t="shared" si="4"/>
        <v>0</v>
      </c>
      <c r="O61" s="53">
        <f t="shared" si="2"/>
        <v>0</v>
      </c>
      <c r="Q61" s="4"/>
    </row>
    <row r="62" spans="1:17" s="5" customFormat="1" ht="44.25" customHeight="1" x14ac:dyDescent="0.15">
      <c r="A62" s="43" t="s">
        <v>143</v>
      </c>
      <c r="B62" s="40">
        <v>2288</v>
      </c>
      <c r="C62" s="37" t="s">
        <v>262</v>
      </c>
      <c r="D62" s="81">
        <v>40</v>
      </c>
      <c r="E62" s="46" t="s">
        <v>365</v>
      </c>
      <c r="F62" s="43"/>
      <c r="G62" s="47"/>
      <c r="H62" s="48"/>
      <c r="I62" s="48"/>
      <c r="J62" s="49"/>
      <c r="K62" s="50"/>
      <c r="L62" s="51"/>
      <c r="M62" s="50">
        <f t="shared" si="3"/>
        <v>0</v>
      </c>
      <c r="N62" s="52">
        <f t="shared" si="4"/>
        <v>0</v>
      </c>
      <c r="O62" s="53">
        <f t="shared" si="2"/>
        <v>0</v>
      </c>
      <c r="Q62" s="4"/>
    </row>
    <row r="63" spans="1:17" s="5" customFormat="1" ht="44.25" customHeight="1" x14ac:dyDescent="0.15">
      <c r="A63" s="43" t="s">
        <v>144</v>
      </c>
      <c r="B63" s="40">
        <v>1174</v>
      </c>
      <c r="C63" s="37" t="s">
        <v>263</v>
      </c>
      <c r="D63" s="81">
        <v>40</v>
      </c>
      <c r="E63" s="46" t="s">
        <v>357</v>
      </c>
      <c r="F63" s="43"/>
      <c r="G63" s="47"/>
      <c r="H63" s="48"/>
      <c r="I63" s="48"/>
      <c r="J63" s="49"/>
      <c r="K63" s="50"/>
      <c r="L63" s="51"/>
      <c r="M63" s="50">
        <f t="shared" si="3"/>
        <v>0</v>
      </c>
      <c r="N63" s="52">
        <f t="shared" si="4"/>
        <v>0</v>
      </c>
      <c r="O63" s="53">
        <f t="shared" si="2"/>
        <v>0</v>
      </c>
      <c r="Q63" s="4"/>
    </row>
    <row r="64" spans="1:17" s="5" customFormat="1" ht="44.25" customHeight="1" x14ac:dyDescent="0.15">
      <c r="A64" s="43" t="s">
        <v>145</v>
      </c>
      <c r="B64" s="40">
        <v>1175</v>
      </c>
      <c r="C64" s="37" t="s">
        <v>264</v>
      </c>
      <c r="D64" s="81">
        <v>40</v>
      </c>
      <c r="E64" s="46" t="s">
        <v>367</v>
      </c>
      <c r="F64" s="43"/>
      <c r="G64" s="47"/>
      <c r="H64" s="48"/>
      <c r="I64" s="48"/>
      <c r="J64" s="49"/>
      <c r="K64" s="50"/>
      <c r="L64" s="51"/>
      <c r="M64" s="50">
        <f t="shared" si="3"/>
        <v>0</v>
      </c>
      <c r="N64" s="52">
        <f t="shared" si="4"/>
        <v>0</v>
      </c>
      <c r="O64" s="53">
        <f t="shared" si="2"/>
        <v>0</v>
      </c>
      <c r="Q64" s="4"/>
    </row>
    <row r="65" spans="1:17" s="5" customFormat="1" ht="44.25" customHeight="1" x14ac:dyDescent="0.15">
      <c r="A65" s="43" t="s">
        <v>146</v>
      </c>
      <c r="B65" s="40">
        <v>2276</v>
      </c>
      <c r="C65" s="37" t="s">
        <v>265</v>
      </c>
      <c r="D65" s="81">
        <v>40</v>
      </c>
      <c r="E65" s="46" t="s">
        <v>368</v>
      </c>
      <c r="F65" s="43"/>
      <c r="G65" s="47"/>
      <c r="H65" s="48"/>
      <c r="I65" s="48"/>
      <c r="J65" s="49"/>
      <c r="K65" s="50"/>
      <c r="L65" s="51"/>
      <c r="M65" s="50">
        <f t="shared" si="3"/>
        <v>0</v>
      </c>
      <c r="N65" s="52">
        <f t="shared" si="4"/>
        <v>0</v>
      </c>
      <c r="O65" s="53">
        <f t="shared" si="2"/>
        <v>0</v>
      </c>
      <c r="Q65" s="4"/>
    </row>
    <row r="66" spans="1:17" s="5" customFormat="1" ht="44.25" customHeight="1" x14ac:dyDescent="0.15">
      <c r="A66" s="43" t="s">
        <v>147</v>
      </c>
      <c r="B66" s="40">
        <v>2491</v>
      </c>
      <c r="C66" s="37" t="s">
        <v>266</v>
      </c>
      <c r="D66" s="81">
        <v>200</v>
      </c>
      <c r="E66" s="46" t="s">
        <v>369</v>
      </c>
      <c r="F66" s="43"/>
      <c r="G66" s="47"/>
      <c r="H66" s="48"/>
      <c r="I66" s="48"/>
      <c r="J66" s="49"/>
      <c r="K66" s="50"/>
      <c r="L66" s="51"/>
      <c r="M66" s="50">
        <f t="shared" si="3"/>
        <v>0</v>
      </c>
      <c r="N66" s="52">
        <f t="shared" si="4"/>
        <v>0</v>
      </c>
      <c r="O66" s="53">
        <f t="shared" si="2"/>
        <v>0</v>
      </c>
      <c r="Q66" s="4"/>
    </row>
    <row r="67" spans="1:17" s="5" customFormat="1" ht="44.25" customHeight="1" x14ac:dyDescent="0.15">
      <c r="A67" s="43" t="s">
        <v>148</v>
      </c>
      <c r="B67" s="40">
        <v>1176</v>
      </c>
      <c r="C67" s="37" t="s">
        <v>267</v>
      </c>
      <c r="D67" s="81">
        <v>400</v>
      </c>
      <c r="E67" s="46" t="s">
        <v>5</v>
      </c>
      <c r="F67" s="43"/>
      <c r="G67" s="47"/>
      <c r="H67" s="48"/>
      <c r="I67" s="48"/>
      <c r="J67" s="49"/>
      <c r="K67" s="50"/>
      <c r="L67" s="51"/>
      <c r="M67" s="50">
        <f t="shared" si="3"/>
        <v>0</v>
      </c>
      <c r="N67" s="52">
        <f t="shared" si="4"/>
        <v>0</v>
      </c>
      <c r="O67" s="53">
        <f t="shared" si="2"/>
        <v>0</v>
      </c>
      <c r="Q67" s="4"/>
    </row>
    <row r="68" spans="1:17" s="5" customFormat="1" ht="44.25" customHeight="1" x14ac:dyDescent="0.15">
      <c r="A68" s="43" t="s">
        <v>149</v>
      </c>
      <c r="B68" s="40">
        <v>1177</v>
      </c>
      <c r="C68" s="37" t="s">
        <v>268</v>
      </c>
      <c r="D68" s="81">
        <v>400</v>
      </c>
      <c r="E68" s="46" t="s">
        <v>5</v>
      </c>
      <c r="F68" s="43"/>
      <c r="G68" s="47"/>
      <c r="H68" s="48"/>
      <c r="I68" s="48"/>
      <c r="J68" s="49"/>
      <c r="K68" s="50"/>
      <c r="L68" s="51"/>
      <c r="M68" s="50">
        <f t="shared" si="3"/>
        <v>0</v>
      </c>
      <c r="N68" s="52">
        <f t="shared" si="4"/>
        <v>0</v>
      </c>
      <c r="O68" s="53">
        <f t="shared" si="2"/>
        <v>0</v>
      </c>
      <c r="Q68" s="4"/>
    </row>
    <row r="69" spans="1:17" s="5" customFormat="1" ht="44.25" customHeight="1" x14ac:dyDescent="0.15">
      <c r="A69" s="43" t="s">
        <v>150</v>
      </c>
      <c r="B69" s="40">
        <v>1178</v>
      </c>
      <c r="C69" s="37" t="s">
        <v>269</v>
      </c>
      <c r="D69" s="81">
        <v>800</v>
      </c>
      <c r="E69" s="46" t="s">
        <v>5</v>
      </c>
      <c r="F69" s="43"/>
      <c r="G69" s="47"/>
      <c r="H69" s="48"/>
      <c r="I69" s="48"/>
      <c r="J69" s="49"/>
      <c r="K69" s="50"/>
      <c r="L69" s="51"/>
      <c r="M69" s="50">
        <f t="shared" si="3"/>
        <v>0</v>
      </c>
      <c r="N69" s="52">
        <f t="shared" si="4"/>
        <v>0</v>
      </c>
      <c r="O69" s="53">
        <f t="shared" si="2"/>
        <v>0</v>
      </c>
      <c r="Q69" s="4"/>
    </row>
    <row r="70" spans="1:17" s="5" customFormat="1" ht="44.25" customHeight="1" x14ac:dyDescent="0.15">
      <c r="A70" s="43" t="s">
        <v>151</v>
      </c>
      <c r="B70" s="40">
        <v>2549</v>
      </c>
      <c r="C70" s="37" t="s">
        <v>270</v>
      </c>
      <c r="D70" s="81">
        <v>40</v>
      </c>
      <c r="E70" s="46" t="s">
        <v>5</v>
      </c>
      <c r="F70" s="43"/>
      <c r="G70" s="47"/>
      <c r="H70" s="48"/>
      <c r="I70" s="48"/>
      <c r="J70" s="49"/>
      <c r="K70" s="50"/>
      <c r="L70" s="51"/>
      <c r="M70" s="50">
        <f t="shared" si="3"/>
        <v>0</v>
      </c>
      <c r="N70" s="52">
        <f t="shared" si="4"/>
        <v>0</v>
      </c>
      <c r="O70" s="53">
        <f t="shared" si="2"/>
        <v>0</v>
      </c>
      <c r="Q70" s="4"/>
    </row>
    <row r="71" spans="1:17" s="5" customFormat="1" ht="44.25" customHeight="1" x14ac:dyDescent="0.15">
      <c r="A71" s="43" t="s">
        <v>152</v>
      </c>
      <c r="B71" s="40">
        <v>1179</v>
      </c>
      <c r="C71" s="37" t="s">
        <v>271</v>
      </c>
      <c r="D71" s="81">
        <v>340</v>
      </c>
      <c r="E71" s="46" t="s">
        <v>10</v>
      </c>
      <c r="F71" s="43"/>
      <c r="G71" s="47"/>
      <c r="H71" s="48"/>
      <c r="I71" s="48"/>
      <c r="J71" s="49"/>
      <c r="K71" s="50"/>
      <c r="L71" s="51"/>
      <c r="M71" s="50">
        <f t="shared" si="3"/>
        <v>0</v>
      </c>
      <c r="N71" s="52">
        <f t="shared" si="4"/>
        <v>0</v>
      </c>
      <c r="O71" s="53">
        <f t="shared" si="2"/>
        <v>0</v>
      </c>
      <c r="Q71" s="4"/>
    </row>
    <row r="72" spans="1:17" s="5" customFormat="1" ht="44.25" customHeight="1" x14ac:dyDescent="0.15">
      <c r="A72" s="43" t="s">
        <v>153</v>
      </c>
      <c r="B72" s="40">
        <v>1180</v>
      </c>
      <c r="C72" s="37" t="s">
        <v>272</v>
      </c>
      <c r="D72" s="81">
        <v>200</v>
      </c>
      <c r="E72" s="46" t="s">
        <v>370</v>
      </c>
      <c r="F72" s="43"/>
      <c r="G72" s="47"/>
      <c r="H72" s="48"/>
      <c r="I72" s="48"/>
      <c r="J72" s="49"/>
      <c r="K72" s="50"/>
      <c r="L72" s="51"/>
      <c r="M72" s="50">
        <f t="shared" si="3"/>
        <v>0</v>
      </c>
      <c r="N72" s="52">
        <f t="shared" si="4"/>
        <v>0</v>
      </c>
      <c r="O72" s="53">
        <f t="shared" si="2"/>
        <v>0</v>
      </c>
      <c r="Q72" s="4"/>
    </row>
    <row r="73" spans="1:17" s="5" customFormat="1" ht="44.25" customHeight="1" x14ac:dyDescent="0.15">
      <c r="A73" s="43" t="s">
        <v>154</v>
      </c>
      <c r="B73" s="40">
        <v>1181</v>
      </c>
      <c r="C73" s="37" t="s">
        <v>273</v>
      </c>
      <c r="D73" s="81">
        <v>400</v>
      </c>
      <c r="E73" s="46" t="s">
        <v>357</v>
      </c>
      <c r="F73" s="43"/>
      <c r="G73" s="47"/>
      <c r="H73" s="48"/>
      <c r="I73" s="48"/>
      <c r="J73" s="49"/>
      <c r="K73" s="50"/>
      <c r="L73" s="51"/>
      <c r="M73" s="50">
        <f t="shared" si="3"/>
        <v>0</v>
      </c>
      <c r="N73" s="52">
        <f t="shared" si="4"/>
        <v>0</v>
      </c>
      <c r="O73" s="53">
        <f t="shared" si="2"/>
        <v>0</v>
      </c>
      <c r="Q73" s="4"/>
    </row>
    <row r="74" spans="1:17" s="5" customFormat="1" ht="44.25" customHeight="1" x14ac:dyDescent="0.15">
      <c r="A74" s="43" t="s">
        <v>155</v>
      </c>
      <c r="B74" s="40">
        <v>1182</v>
      </c>
      <c r="C74" s="37" t="s">
        <v>274</v>
      </c>
      <c r="D74" s="81">
        <v>400</v>
      </c>
      <c r="E74" s="46" t="s">
        <v>371</v>
      </c>
      <c r="F74" s="43"/>
      <c r="G74" s="47"/>
      <c r="H74" s="48"/>
      <c r="I74" s="48"/>
      <c r="J74" s="49"/>
      <c r="K74" s="50"/>
      <c r="L74" s="51"/>
      <c r="M74" s="50">
        <f t="shared" si="3"/>
        <v>0</v>
      </c>
      <c r="N74" s="52">
        <f t="shared" si="4"/>
        <v>0</v>
      </c>
      <c r="O74" s="53">
        <f t="shared" si="2"/>
        <v>0</v>
      </c>
      <c r="Q74" s="4"/>
    </row>
    <row r="75" spans="1:17" s="5" customFormat="1" ht="44.25" customHeight="1" x14ac:dyDescent="0.15">
      <c r="A75" s="43" t="s">
        <v>315</v>
      </c>
      <c r="B75" s="40">
        <v>2113</v>
      </c>
      <c r="C75" s="37" t="s">
        <v>275</v>
      </c>
      <c r="D75" s="81">
        <v>400</v>
      </c>
      <c r="E75" s="46" t="s">
        <v>361</v>
      </c>
      <c r="F75" s="43"/>
      <c r="G75" s="47"/>
      <c r="H75" s="48"/>
      <c r="I75" s="48"/>
      <c r="J75" s="49"/>
      <c r="K75" s="50"/>
      <c r="L75" s="51"/>
      <c r="M75" s="50">
        <f t="shared" si="3"/>
        <v>0</v>
      </c>
      <c r="N75" s="52">
        <f t="shared" si="4"/>
        <v>0</v>
      </c>
      <c r="O75" s="53">
        <f t="shared" si="2"/>
        <v>0</v>
      </c>
      <c r="Q75" s="4"/>
    </row>
    <row r="76" spans="1:17" s="5" customFormat="1" ht="44.25" customHeight="1" x14ac:dyDescent="0.15">
      <c r="A76" s="43" t="s">
        <v>316</v>
      </c>
      <c r="B76" s="40">
        <v>1184</v>
      </c>
      <c r="C76" s="37" t="s">
        <v>276</v>
      </c>
      <c r="D76" s="81">
        <v>200</v>
      </c>
      <c r="E76" s="46" t="s">
        <v>5</v>
      </c>
      <c r="F76" s="43"/>
      <c r="G76" s="47"/>
      <c r="H76" s="48"/>
      <c r="I76" s="48"/>
      <c r="J76" s="49"/>
      <c r="K76" s="50"/>
      <c r="L76" s="51"/>
      <c r="M76" s="50">
        <f t="shared" si="3"/>
        <v>0</v>
      </c>
      <c r="N76" s="52">
        <f t="shared" si="4"/>
        <v>0</v>
      </c>
      <c r="O76" s="53">
        <f t="shared" si="2"/>
        <v>0</v>
      </c>
      <c r="Q76" s="4"/>
    </row>
    <row r="77" spans="1:17" s="5" customFormat="1" ht="44.25" customHeight="1" x14ac:dyDescent="0.15">
      <c r="A77" s="43" t="s">
        <v>317</v>
      </c>
      <c r="B77" s="40">
        <v>2100</v>
      </c>
      <c r="C77" s="37" t="s">
        <v>277</v>
      </c>
      <c r="D77" s="81">
        <v>200</v>
      </c>
      <c r="E77" s="46" t="s">
        <v>357</v>
      </c>
      <c r="F77" s="43"/>
      <c r="G77" s="47"/>
      <c r="H77" s="48"/>
      <c r="I77" s="48"/>
      <c r="J77" s="49"/>
      <c r="K77" s="50"/>
      <c r="L77" s="51"/>
      <c r="M77" s="50">
        <f t="shared" si="3"/>
        <v>0</v>
      </c>
      <c r="N77" s="52">
        <f t="shared" si="4"/>
        <v>0</v>
      </c>
      <c r="O77" s="53">
        <f t="shared" si="2"/>
        <v>0</v>
      </c>
      <c r="Q77" s="4"/>
    </row>
    <row r="78" spans="1:17" s="5" customFormat="1" ht="44.25" customHeight="1" x14ac:dyDescent="0.15">
      <c r="A78" s="43" t="s">
        <v>318</v>
      </c>
      <c r="B78" s="41">
        <v>1187</v>
      </c>
      <c r="C78" s="38" t="s">
        <v>278</v>
      </c>
      <c r="D78" s="81">
        <v>80</v>
      </c>
      <c r="E78" s="46" t="s">
        <v>368</v>
      </c>
      <c r="F78" s="43"/>
      <c r="G78" s="47"/>
      <c r="H78" s="48"/>
      <c r="I78" s="48"/>
      <c r="J78" s="49"/>
      <c r="K78" s="50"/>
      <c r="L78" s="51"/>
      <c r="M78" s="50">
        <f t="shared" si="3"/>
        <v>0</v>
      </c>
      <c r="N78" s="52">
        <f t="shared" si="4"/>
        <v>0</v>
      </c>
      <c r="O78" s="53">
        <f t="shared" si="2"/>
        <v>0</v>
      </c>
      <c r="Q78" s="4"/>
    </row>
    <row r="79" spans="1:17" s="5" customFormat="1" ht="44.25" customHeight="1" x14ac:dyDescent="0.15">
      <c r="A79" s="43" t="s">
        <v>319</v>
      </c>
      <c r="B79" s="41">
        <v>1189</v>
      </c>
      <c r="C79" s="38" t="s">
        <v>279</v>
      </c>
      <c r="D79" s="81">
        <v>80</v>
      </c>
      <c r="E79" s="46" t="s">
        <v>368</v>
      </c>
      <c r="F79" s="43"/>
      <c r="G79" s="47"/>
      <c r="H79" s="48"/>
      <c r="I79" s="48"/>
      <c r="J79" s="49"/>
      <c r="K79" s="50"/>
      <c r="L79" s="51"/>
      <c r="M79" s="50">
        <f t="shared" si="3"/>
        <v>0</v>
      </c>
      <c r="N79" s="52">
        <f t="shared" si="4"/>
        <v>0</v>
      </c>
      <c r="O79" s="53">
        <f t="shared" si="2"/>
        <v>0</v>
      </c>
      <c r="Q79" s="4"/>
    </row>
    <row r="80" spans="1:17" s="5" customFormat="1" ht="44.25" customHeight="1" x14ac:dyDescent="0.15">
      <c r="A80" s="43" t="s">
        <v>320</v>
      </c>
      <c r="B80" s="40">
        <v>1190</v>
      </c>
      <c r="C80" s="37" t="s">
        <v>280</v>
      </c>
      <c r="D80" s="81">
        <v>400</v>
      </c>
      <c r="E80" s="46" t="s">
        <v>361</v>
      </c>
      <c r="F80" s="43"/>
      <c r="G80" s="47"/>
      <c r="H80" s="48"/>
      <c r="I80" s="48"/>
      <c r="J80" s="49"/>
      <c r="K80" s="50"/>
      <c r="L80" s="51"/>
      <c r="M80" s="50">
        <f t="shared" si="3"/>
        <v>0</v>
      </c>
      <c r="N80" s="52">
        <f t="shared" si="4"/>
        <v>0</v>
      </c>
      <c r="O80" s="53">
        <f t="shared" si="2"/>
        <v>0</v>
      </c>
      <c r="Q80" s="4"/>
    </row>
    <row r="81" spans="1:17" s="5" customFormat="1" ht="44.25" customHeight="1" x14ac:dyDescent="0.15">
      <c r="A81" s="43" t="s">
        <v>321</v>
      </c>
      <c r="B81" s="40">
        <v>2317</v>
      </c>
      <c r="C81" s="37" t="s">
        <v>281</v>
      </c>
      <c r="D81" s="81">
        <v>400</v>
      </c>
      <c r="E81" s="46" t="s">
        <v>360</v>
      </c>
      <c r="F81" s="43"/>
      <c r="G81" s="47"/>
      <c r="H81" s="48"/>
      <c r="I81" s="48"/>
      <c r="J81" s="49"/>
      <c r="K81" s="50"/>
      <c r="L81" s="51"/>
      <c r="M81" s="50">
        <f t="shared" si="3"/>
        <v>0</v>
      </c>
      <c r="N81" s="52">
        <f t="shared" si="4"/>
        <v>0</v>
      </c>
      <c r="O81" s="53">
        <f t="shared" si="2"/>
        <v>0</v>
      </c>
      <c r="Q81" s="4"/>
    </row>
    <row r="82" spans="1:17" s="5" customFormat="1" ht="44.25" customHeight="1" x14ac:dyDescent="0.15">
      <c r="A82" s="43" t="s">
        <v>322</v>
      </c>
      <c r="B82" s="40">
        <v>2165</v>
      </c>
      <c r="C82" s="37" t="s">
        <v>282</v>
      </c>
      <c r="D82" s="81">
        <v>40</v>
      </c>
      <c r="E82" s="46" t="s">
        <v>372</v>
      </c>
      <c r="F82" s="43"/>
      <c r="G82" s="47"/>
      <c r="H82" s="48"/>
      <c r="I82" s="48"/>
      <c r="J82" s="49"/>
      <c r="K82" s="50"/>
      <c r="L82" s="51"/>
      <c r="M82" s="50">
        <f t="shared" ref="M82:M106" si="5">K82*L82</f>
        <v>0</v>
      </c>
      <c r="N82" s="52">
        <f t="shared" ref="N82:N106" si="6">K82+M82</f>
        <v>0</v>
      </c>
      <c r="O82" s="53">
        <f t="shared" si="2"/>
        <v>0</v>
      </c>
      <c r="Q82" s="4"/>
    </row>
    <row r="83" spans="1:17" s="5" customFormat="1" ht="44.25" customHeight="1" x14ac:dyDescent="0.15">
      <c r="A83" s="43" t="s">
        <v>323</v>
      </c>
      <c r="B83" s="40">
        <v>2194</v>
      </c>
      <c r="C83" s="37" t="s">
        <v>283</v>
      </c>
      <c r="D83" s="81">
        <v>80</v>
      </c>
      <c r="E83" s="46" t="s">
        <v>7</v>
      </c>
      <c r="F83" s="43"/>
      <c r="G83" s="47"/>
      <c r="H83" s="48"/>
      <c r="I83" s="48"/>
      <c r="J83" s="49"/>
      <c r="K83" s="50"/>
      <c r="L83" s="51"/>
      <c r="M83" s="50">
        <f t="shared" si="5"/>
        <v>0</v>
      </c>
      <c r="N83" s="52">
        <f t="shared" si="6"/>
        <v>0</v>
      </c>
      <c r="O83" s="53">
        <f t="shared" si="2"/>
        <v>0</v>
      </c>
      <c r="Q83" s="4"/>
    </row>
    <row r="84" spans="1:17" s="5" customFormat="1" ht="44.25" customHeight="1" x14ac:dyDescent="0.15">
      <c r="A84" s="43" t="s">
        <v>324</v>
      </c>
      <c r="B84" s="41">
        <v>1185</v>
      </c>
      <c r="C84" s="38" t="s">
        <v>284</v>
      </c>
      <c r="D84" s="81">
        <v>200</v>
      </c>
      <c r="E84" s="46" t="s">
        <v>357</v>
      </c>
      <c r="F84" s="43"/>
      <c r="G84" s="47"/>
      <c r="H84" s="48"/>
      <c r="I84" s="48"/>
      <c r="J84" s="49"/>
      <c r="K84" s="50"/>
      <c r="L84" s="51"/>
      <c r="M84" s="50">
        <f t="shared" si="5"/>
        <v>0</v>
      </c>
      <c r="N84" s="52">
        <f t="shared" si="6"/>
        <v>0</v>
      </c>
      <c r="O84" s="53">
        <f t="shared" si="2"/>
        <v>0</v>
      </c>
      <c r="Q84" s="4"/>
    </row>
    <row r="85" spans="1:17" s="5" customFormat="1" ht="44.25" customHeight="1" x14ac:dyDescent="0.15">
      <c r="A85" s="43" t="s">
        <v>325</v>
      </c>
      <c r="B85" s="41">
        <v>1188</v>
      </c>
      <c r="C85" s="38" t="s">
        <v>285</v>
      </c>
      <c r="D85" s="81">
        <v>80</v>
      </c>
      <c r="E85" s="46" t="s">
        <v>373</v>
      </c>
      <c r="F85" s="43"/>
      <c r="G85" s="47"/>
      <c r="H85" s="48"/>
      <c r="I85" s="48"/>
      <c r="J85" s="49"/>
      <c r="K85" s="50"/>
      <c r="L85" s="51"/>
      <c r="M85" s="50">
        <f t="shared" si="5"/>
        <v>0</v>
      </c>
      <c r="N85" s="52">
        <f t="shared" si="6"/>
        <v>0</v>
      </c>
      <c r="O85" s="53">
        <f t="shared" si="2"/>
        <v>0</v>
      </c>
      <c r="Q85" s="4"/>
    </row>
    <row r="86" spans="1:17" s="5" customFormat="1" ht="44.25" customHeight="1" x14ac:dyDescent="0.15">
      <c r="A86" s="43" t="s">
        <v>326</v>
      </c>
      <c r="B86" s="41">
        <v>1186</v>
      </c>
      <c r="C86" s="38" t="s">
        <v>286</v>
      </c>
      <c r="D86" s="81">
        <v>4000</v>
      </c>
      <c r="E86" s="46" t="s">
        <v>360</v>
      </c>
      <c r="F86" s="43"/>
      <c r="G86" s="47"/>
      <c r="H86" s="48"/>
      <c r="I86" s="48"/>
      <c r="J86" s="49"/>
      <c r="K86" s="50"/>
      <c r="L86" s="51"/>
      <c r="M86" s="50">
        <f t="shared" si="5"/>
        <v>0</v>
      </c>
      <c r="N86" s="52">
        <f t="shared" si="6"/>
        <v>0</v>
      </c>
      <c r="O86" s="53">
        <f t="shared" si="2"/>
        <v>0</v>
      </c>
      <c r="Q86" s="4"/>
    </row>
    <row r="87" spans="1:17" s="5" customFormat="1" ht="44.25" customHeight="1" x14ac:dyDescent="0.15">
      <c r="A87" s="43" t="s">
        <v>327</v>
      </c>
      <c r="B87" s="40">
        <v>1192</v>
      </c>
      <c r="C87" s="37" t="s">
        <v>287</v>
      </c>
      <c r="D87" s="81">
        <v>160</v>
      </c>
      <c r="E87" s="46" t="s">
        <v>10</v>
      </c>
      <c r="F87" s="43"/>
      <c r="G87" s="47"/>
      <c r="H87" s="48"/>
      <c r="I87" s="48"/>
      <c r="J87" s="49"/>
      <c r="K87" s="50"/>
      <c r="L87" s="51"/>
      <c r="M87" s="50">
        <f t="shared" si="5"/>
        <v>0</v>
      </c>
      <c r="N87" s="52">
        <f t="shared" si="6"/>
        <v>0</v>
      </c>
      <c r="O87" s="53">
        <f t="shared" si="2"/>
        <v>0</v>
      </c>
      <c r="Q87" s="4"/>
    </row>
    <row r="88" spans="1:17" s="5" customFormat="1" ht="44.25" customHeight="1" x14ac:dyDescent="0.15">
      <c r="A88" s="43" t="s">
        <v>328</v>
      </c>
      <c r="B88" s="40">
        <v>1193</v>
      </c>
      <c r="C88" s="37" t="s">
        <v>288</v>
      </c>
      <c r="D88" s="81">
        <v>240</v>
      </c>
      <c r="E88" s="46" t="s">
        <v>368</v>
      </c>
      <c r="F88" s="43"/>
      <c r="G88" s="47"/>
      <c r="H88" s="48"/>
      <c r="I88" s="48"/>
      <c r="J88" s="49"/>
      <c r="K88" s="50"/>
      <c r="L88" s="51"/>
      <c r="M88" s="50">
        <f t="shared" si="5"/>
        <v>0</v>
      </c>
      <c r="N88" s="52">
        <f t="shared" si="6"/>
        <v>0</v>
      </c>
      <c r="O88" s="53">
        <f t="shared" si="2"/>
        <v>0</v>
      </c>
      <c r="Q88" s="4"/>
    </row>
    <row r="89" spans="1:17" s="5" customFormat="1" ht="44.25" customHeight="1" x14ac:dyDescent="0.15">
      <c r="A89" s="43" t="s">
        <v>329</v>
      </c>
      <c r="B89" s="40">
        <v>1191</v>
      </c>
      <c r="C89" s="37" t="s">
        <v>289</v>
      </c>
      <c r="D89" s="81">
        <v>80</v>
      </c>
      <c r="E89" s="46" t="s">
        <v>365</v>
      </c>
      <c r="F89" s="43"/>
      <c r="G89" s="47"/>
      <c r="H89" s="48"/>
      <c r="I89" s="48"/>
      <c r="J89" s="49"/>
      <c r="K89" s="50"/>
      <c r="L89" s="51"/>
      <c r="M89" s="50">
        <f t="shared" si="5"/>
        <v>0</v>
      </c>
      <c r="N89" s="52">
        <f t="shared" si="6"/>
        <v>0</v>
      </c>
      <c r="O89" s="53">
        <f t="shared" si="2"/>
        <v>0</v>
      </c>
      <c r="Q89" s="4"/>
    </row>
    <row r="90" spans="1:17" s="5" customFormat="1" ht="44.25" customHeight="1" x14ac:dyDescent="0.15">
      <c r="A90" s="43" t="s">
        <v>330</v>
      </c>
      <c r="B90" s="40">
        <v>1194</v>
      </c>
      <c r="C90" s="37" t="s">
        <v>290</v>
      </c>
      <c r="D90" s="81">
        <v>8000</v>
      </c>
      <c r="E90" s="46" t="s">
        <v>370</v>
      </c>
      <c r="F90" s="43"/>
      <c r="G90" s="47"/>
      <c r="H90" s="48"/>
      <c r="I90" s="48"/>
      <c r="J90" s="49"/>
      <c r="K90" s="50"/>
      <c r="L90" s="51"/>
      <c r="M90" s="50">
        <f t="shared" si="5"/>
        <v>0</v>
      </c>
      <c r="N90" s="52">
        <f t="shared" si="6"/>
        <v>0</v>
      </c>
      <c r="O90" s="53">
        <f t="shared" si="2"/>
        <v>0</v>
      </c>
      <c r="Q90" s="4"/>
    </row>
    <row r="91" spans="1:17" s="5" customFormat="1" ht="44.25" customHeight="1" x14ac:dyDescent="0.15">
      <c r="A91" s="43" t="s">
        <v>331</v>
      </c>
      <c r="B91" s="41">
        <v>1197</v>
      </c>
      <c r="C91" s="38" t="s">
        <v>291</v>
      </c>
      <c r="D91" s="81">
        <v>1200</v>
      </c>
      <c r="E91" s="46" t="s">
        <v>354</v>
      </c>
      <c r="F91" s="43"/>
      <c r="G91" s="47"/>
      <c r="H91" s="48"/>
      <c r="I91" s="48"/>
      <c r="J91" s="49"/>
      <c r="K91" s="50"/>
      <c r="L91" s="51"/>
      <c r="M91" s="50">
        <f t="shared" si="5"/>
        <v>0</v>
      </c>
      <c r="N91" s="52">
        <f t="shared" si="6"/>
        <v>0</v>
      </c>
      <c r="O91" s="53">
        <f t="shared" si="2"/>
        <v>0</v>
      </c>
      <c r="Q91" s="4"/>
    </row>
    <row r="92" spans="1:17" s="5" customFormat="1" ht="44.25" customHeight="1" x14ac:dyDescent="0.15">
      <c r="A92" s="43" t="s">
        <v>332</v>
      </c>
      <c r="B92" s="40">
        <v>1196</v>
      </c>
      <c r="C92" s="37" t="s">
        <v>292</v>
      </c>
      <c r="D92" s="81">
        <v>160</v>
      </c>
      <c r="E92" s="46" t="s">
        <v>10</v>
      </c>
      <c r="F92" s="43"/>
      <c r="G92" s="47"/>
      <c r="H92" s="48"/>
      <c r="I92" s="48"/>
      <c r="J92" s="49"/>
      <c r="K92" s="50"/>
      <c r="L92" s="51"/>
      <c r="M92" s="50">
        <f t="shared" si="5"/>
        <v>0</v>
      </c>
      <c r="N92" s="52">
        <f t="shared" si="6"/>
        <v>0</v>
      </c>
      <c r="O92" s="53">
        <f t="shared" si="2"/>
        <v>0</v>
      </c>
      <c r="Q92" s="4"/>
    </row>
    <row r="93" spans="1:17" s="5" customFormat="1" ht="44.25" customHeight="1" x14ac:dyDescent="0.15">
      <c r="A93" s="43" t="s">
        <v>333</v>
      </c>
      <c r="B93" s="40">
        <v>1195</v>
      </c>
      <c r="C93" s="37" t="s">
        <v>293</v>
      </c>
      <c r="D93" s="81">
        <v>40</v>
      </c>
      <c r="E93" s="46" t="s">
        <v>365</v>
      </c>
      <c r="F93" s="43"/>
      <c r="G93" s="47"/>
      <c r="H93" s="48"/>
      <c r="I93" s="48"/>
      <c r="J93" s="49"/>
      <c r="K93" s="50"/>
      <c r="L93" s="51"/>
      <c r="M93" s="50">
        <f t="shared" si="5"/>
        <v>0</v>
      </c>
      <c r="N93" s="52">
        <f t="shared" si="6"/>
        <v>0</v>
      </c>
      <c r="O93" s="53">
        <f t="shared" si="2"/>
        <v>0</v>
      </c>
      <c r="Q93" s="4"/>
    </row>
    <row r="94" spans="1:17" s="5" customFormat="1" ht="44.25" customHeight="1" x14ac:dyDescent="0.15">
      <c r="A94" s="43" t="s">
        <v>334</v>
      </c>
      <c r="B94" s="41">
        <v>2118</v>
      </c>
      <c r="C94" s="38" t="s">
        <v>294</v>
      </c>
      <c r="D94" s="81">
        <v>40</v>
      </c>
      <c r="E94" s="46" t="s">
        <v>368</v>
      </c>
      <c r="F94" s="43"/>
      <c r="G94" s="47"/>
      <c r="H94" s="48"/>
      <c r="I94" s="48"/>
      <c r="J94" s="49"/>
      <c r="K94" s="50"/>
      <c r="L94" s="51"/>
      <c r="M94" s="50">
        <f t="shared" si="5"/>
        <v>0</v>
      </c>
      <c r="N94" s="52">
        <f t="shared" si="6"/>
        <v>0</v>
      </c>
      <c r="O94" s="53">
        <f t="shared" si="2"/>
        <v>0</v>
      </c>
      <c r="Q94" s="4"/>
    </row>
    <row r="95" spans="1:17" s="5" customFormat="1" ht="44.25" customHeight="1" x14ac:dyDescent="0.15">
      <c r="A95" s="43" t="s">
        <v>335</v>
      </c>
      <c r="B95" s="41">
        <v>1198</v>
      </c>
      <c r="C95" s="38" t="s">
        <v>374</v>
      </c>
      <c r="D95" s="81">
        <v>4000</v>
      </c>
      <c r="E95" s="46" t="s">
        <v>370</v>
      </c>
      <c r="F95" s="43"/>
      <c r="G95" s="47"/>
      <c r="H95" s="48"/>
      <c r="I95" s="48"/>
      <c r="J95" s="49"/>
      <c r="K95" s="50"/>
      <c r="L95" s="51"/>
      <c r="M95" s="50">
        <f t="shared" si="5"/>
        <v>0</v>
      </c>
      <c r="N95" s="52">
        <f t="shared" si="6"/>
        <v>0</v>
      </c>
      <c r="O95" s="53">
        <f t="shared" si="2"/>
        <v>0</v>
      </c>
      <c r="Q95" s="4"/>
    </row>
    <row r="96" spans="1:17" s="5" customFormat="1" ht="44.25" customHeight="1" x14ac:dyDescent="0.15">
      <c r="A96" s="43" t="s">
        <v>336</v>
      </c>
      <c r="B96" s="41">
        <v>1199</v>
      </c>
      <c r="C96" s="38" t="s">
        <v>295</v>
      </c>
      <c r="D96" s="81">
        <v>2000</v>
      </c>
      <c r="E96" s="46" t="s">
        <v>364</v>
      </c>
      <c r="F96" s="43"/>
      <c r="G96" s="47"/>
      <c r="H96" s="48"/>
      <c r="I96" s="48"/>
      <c r="J96" s="49"/>
      <c r="K96" s="50"/>
      <c r="L96" s="51"/>
      <c r="M96" s="50">
        <f t="shared" si="5"/>
        <v>0</v>
      </c>
      <c r="N96" s="52">
        <f t="shared" si="6"/>
        <v>0</v>
      </c>
      <c r="O96" s="53">
        <f t="shared" si="2"/>
        <v>0</v>
      </c>
      <c r="Q96" s="4"/>
    </row>
    <row r="97" spans="1:17" s="5" customFormat="1" ht="44.25" customHeight="1" x14ac:dyDescent="0.15">
      <c r="A97" s="43" t="s">
        <v>337</v>
      </c>
      <c r="B97" s="40">
        <v>1211</v>
      </c>
      <c r="C97" s="37" t="s">
        <v>305</v>
      </c>
      <c r="D97" s="81">
        <v>200</v>
      </c>
      <c r="E97" s="46" t="s">
        <v>375</v>
      </c>
      <c r="F97" s="43"/>
      <c r="G97" s="47"/>
      <c r="H97" s="48"/>
      <c r="I97" s="48"/>
      <c r="J97" s="49"/>
      <c r="K97" s="50"/>
      <c r="L97" s="51"/>
      <c r="M97" s="50">
        <f t="shared" si="5"/>
        <v>0</v>
      </c>
      <c r="N97" s="52">
        <f t="shared" si="6"/>
        <v>0</v>
      </c>
      <c r="O97" s="53">
        <f t="shared" si="2"/>
        <v>0</v>
      </c>
      <c r="Q97" s="4"/>
    </row>
    <row r="98" spans="1:17" s="5" customFormat="1" ht="44.25" customHeight="1" x14ac:dyDescent="0.15">
      <c r="A98" s="43" t="s">
        <v>338</v>
      </c>
      <c r="B98" s="40">
        <v>1217</v>
      </c>
      <c r="C98" s="37" t="s">
        <v>306</v>
      </c>
      <c r="D98" s="81">
        <v>480</v>
      </c>
      <c r="E98" s="46" t="s">
        <v>356</v>
      </c>
      <c r="F98" s="43"/>
      <c r="G98" s="47"/>
      <c r="H98" s="48"/>
      <c r="I98" s="48"/>
      <c r="J98" s="49"/>
      <c r="K98" s="50"/>
      <c r="L98" s="51"/>
      <c r="M98" s="50">
        <f t="shared" si="5"/>
        <v>0</v>
      </c>
      <c r="N98" s="52">
        <f t="shared" si="6"/>
        <v>0</v>
      </c>
      <c r="O98" s="53">
        <f t="shared" si="2"/>
        <v>0</v>
      </c>
      <c r="Q98" s="4"/>
    </row>
    <row r="99" spans="1:17" s="5" customFormat="1" ht="44.25" customHeight="1" x14ac:dyDescent="0.15">
      <c r="A99" s="43" t="s">
        <v>339</v>
      </c>
      <c r="B99" s="40">
        <v>1210</v>
      </c>
      <c r="C99" s="37" t="s">
        <v>307</v>
      </c>
      <c r="D99" s="81">
        <v>200</v>
      </c>
      <c r="E99" s="46" t="s">
        <v>354</v>
      </c>
      <c r="F99" s="43"/>
      <c r="G99" s="47"/>
      <c r="H99" s="48"/>
      <c r="I99" s="48"/>
      <c r="J99" s="49"/>
      <c r="K99" s="50"/>
      <c r="L99" s="51"/>
      <c r="M99" s="50">
        <f t="shared" si="5"/>
        <v>0</v>
      </c>
      <c r="N99" s="52">
        <f t="shared" si="6"/>
        <v>0</v>
      </c>
      <c r="O99" s="53">
        <f t="shared" si="2"/>
        <v>0</v>
      </c>
      <c r="Q99" s="4"/>
    </row>
    <row r="100" spans="1:17" s="5" customFormat="1" ht="44.25" customHeight="1" x14ac:dyDescent="0.15">
      <c r="A100" s="43" t="s">
        <v>340</v>
      </c>
      <c r="B100" s="40">
        <v>1212</v>
      </c>
      <c r="C100" s="37" t="s">
        <v>308</v>
      </c>
      <c r="D100" s="81">
        <v>1400</v>
      </c>
      <c r="E100" s="46" t="s">
        <v>376</v>
      </c>
      <c r="F100" s="43"/>
      <c r="G100" s="47"/>
      <c r="H100" s="48"/>
      <c r="I100" s="48"/>
      <c r="J100" s="49"/>
      <c r="K100" s="50"/>
      <c r="L100" s="51"/>
      <c r="M100" s="50">
        <f t="shared" si="5"/>
        <v>0</v>
      </c>
      <c r="N100" s="52">
        <f t="shared" si="6"/>
        <v>0</v>
      </c>
      <c r="O100" s="53">
        <f t="shared" si="2"/>
        <v>0</v>
      </c>
      <c r="Q100" s="4"/>
    </row>
    <row r="101" spans="1:17" s="5" customFormat="1" ht="44.25" customHeight="1" x14ac:dyDescent="0.15">
      <c r="A101" s="43" t="s">
        <v>341</v>
      </c>
      <c r="B101" s="40">
        <v>1214</v>
      </c>
      <c r="C101" s="37" t="s">
        <v>309</v>
      </c>
      <c r="D101" s="81">
        <v>200</v>
      </c>
      <c r="E101" s="46" t="s">
        <v>356</v>
      </c>
      <c r="F101" s="43"/>
      <c r="G101" s="47"/>
      <c r="H101" s="48"/>
      <c r="I101" s="48"/>
      <c r="J101" s="49"/>
      <c r="K101" s="50"/>
      <c r="L101" s="51"/>
      <c r="M101" s="50">
        <f t="shared" si="5"/>
        <v>0</v>
      </c>
      <c r="N101" s="52">
        <f t="shared" si="6"/>
        <v>0</v>
      </c>
      <c r="O101" s="53">
        <f t="shared" si="2"/>
        <v>0</v>
      </c>
      <c r="Q101" s="4"/>
    </row>
    <row r="102" spans="1:17" s="5" customFormat="1" ht="44.25" customHeight="1" x14ac:dyDescent="0.15">
      <c r="A102" s="43" t="s">
        <v>342</v>
      </c>
      <c r="B102" s="40">
        <v>2250</v>
      </c>
      <c r="C102" s="37" t="s">
        <v>310</v>
      </c>
      <c r="D102" s="81">
        <v>80</v>
      </c>
      <c r="E102" s="46" t="s">
        <v>357</v>
      </c>
      <c r="F102" s="43"/>
      <c r="G102" s="47"/>
      <c r="H102" s="48"/>
      <c r="I102" s="48"/>
      <c r="J102" s="49"/>
      <c r="K102" s="50"/>
      <c r="L102" s="51"/>
      <c r="M102" s="50">
        <f t="shared" si="5"/>
        <v>0</v>
      </c>
      <c r="N102" s="52">
        <f t="shared" si="6"/>
        <v>0</v>
      </c>
      <c r="O102" s="53">
        <f t="shared" si="2"/>
        <v>0</v>
      </c>
      <c r="Q102" s="4"/>
    </row>
    <row r="103" spans="1:17" s="5" customFormat="1" ht="44.25" customHeight="1" x14ac:dyDescent="0.15">
      <c r="A103" s="43" t="s">
        <v>343</v>
      </c>
      <c r="B103" s="40">
        <v>1213</v>
      </c>
      <c r="C103" s="37" t="s">
        <v>311</v>
      </c>
      <c r="D103" s="81">
        <v>600</v>
      </c>
      <c r="E103" s="46" t="s">
        <v>356</v>
      </c>
      <c r="F103" s="43"/>
      <c r="G103" s="47"/>
      <c r="H103" s="48"/>
      <c r="I103" s="48"/>
      <c r="J103" s="49"/>
      <c r="K103" s="50"/>
      <c r="L103" s="51"/>
      <c r="M103" s="50">
        <f t="shared" si="5"/>
        <v>0</v>
      </c>
      <c r="N103" s="52">
        <f t="shared" si="6"/>
        <v>0</v>
      </c>
      <c r="O103" s="53">
        <f t="shared" si="2"/>
        <v>0</v>
      </c>
      <c r="Q103" s="4"/>
    </row>
    <row r="104" spans="1:17" s="5" customFormat="1" ht="44.25" customHeight="1" x14ac:dyDescent="0.15">
      <c r="A104" s="43" t="s">
        <v>347</v>
      </c>
      <c r="B104" s="40">
        <v>2240</v>
      </c>
      <c r="C104" s="37" t="s">
        <v>312</v>
      </c>
      <c r="D104" s="81">
        <v>200</v>
      </c>
      <c r="E104" s="46" t="s">
        <v>12</v>
      </c>
      <c r="F104" s="43"/>
      <c r="G104" s="47"/>
      <c r="H104" s="48"/>
      <c r="I104" s="48"/>
      <c r="J104" s="49"/>
      <c r="K104" s="50"/>
      <c r="L104" s="51"/>
      <c r="M104" s="50">
        <f t="shared" si="5"/>
        <v>0</v>
      </c>
      <c r="N104" s="52">
        <f t="shared" si="6"/>
        <v>0</v>
      </c>
      <c r="O104" s="53">
        <f t="shared" si="2"/>
        <v>0</v>
      </c>
      <c r="Q104" s="4"/>
    </row>
    <row r="105" spans="1:17" s="5" customFormat="1" ht="44.25" customHeight="1" x14ac:dyDescent="0.15">
      <c r="A105" s="43" t="s">
        <v>352</v>
      </c>
      <c r="B105" s="40">
        <v>1216</v>
      </c>
      <c r="C105" s="37" t="s">
        <v>313</v>
      </c>
      <c r="D105" s="81">
        <v>2000</v>
      </c>
      <c r="E105" s="46" t="s">
        <v>354</v>
      </c>
      <c r="F105" s="43"/>
      <c r="G105" s="47"/>
      <c r="H105" s="48"/>
      <c r="I105" s="48"/>
      <c r="J105" s="49"/>
      <c r="K105" s="50"/>
      <c r="L105" s="51"/>
      <c r="M105" s="50">
        <f t="shared" si="5"/>
        <v>0</v>
      </c>
      <c r="N105" s="52">
        <f t="shared" si="6"/>
        <v>0</v>
      </c>
      <c r="O105" s="53">
        <f t="shared" si="2"/>
        <v>0</v>
      </c>
      <c r="Q105" s="4"/>
    </row>
    <row r="106" spans="1:17" s="5" customFormat="1" ht="44.25" customHeight="1" thickBot="1" x14ac:dyDescent="0.2">
      <c r="A106" s="43" t="s">
        <v>353</v>
      </c>
      <c r="B106" s="40">
        <v>1218</v>
      </c>
      <c r="C106" s="37" t="s">
        <v>314</v>
      </c>
      <c r="D106" s="81">
        <v>200</v>
      </c>
      <c r="E106" s="46" t="s">
        <v>355</v>
      </c>
      <c r="F106" s="43"/>
      <c r="G106" s="47"/>
      <c r="H106" s="48"/>
      <c r="I106" s="48"/>
      <c r="J106" s="49"/>
      <c r="K106" s="50"/>
      <c r="L106" s="51"/>
      <c r="M106" s="50">
        <f t="shared" si="5"/>
        <v>0</v>
      </c>
      <c r="N106" s="52">
        <f t="shared" si="6"/>
        <v>0</v>
      </c>
      <c r="O106" s="53">
        <f t="shared" si="2"/>
        <v>0</v>
      </c>
      <c r="Q106" s="4"/>
    </row>
    <row r="107" spans="1:17" ht="23.25" customHeight="1" thickBot="1" x14ac:dyDescent="0.25">
      <c r="A107" s="116" t="s">
        <v>3</v>
      </c>
      <c r="B107" s="117"/>
      <c r="C107" s="117"/>
      <c r="D107" s="117"/>
      <c r="E107" s="117"/>
      <c r="F107" s="74"/>
      <c r="G107" s="75"/>
      <c r="H107" s="76"/>
      <c r="I107" s="75"/>
      <c r="J107" s="77"/>
      <c r="K107" s="78">
        <f>SUM(K16:K106)</f>
        <v>0</v>
      </c>
      <c r="L107" s="79"/>
      <c r="M107" s="75"/>
      <c r="N107" s="75"/>
      <c r="O107" s="80">
        <f>SUM(O16:O106)</f>
        <v>0</v>
      </c>
    </row>
    <row r="108" spans="1:17" s="5" customFormat="1" ht="20.25" customHeight="1" x14ac:dyDescent="0.15">
      <c r="A108" s="7"/>
      <c r="B108" s="7"/>
      <c r="C108" s="7"/>
      <c r="D108" s="4"/>
      <c r="E108" s="3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1:17" s="5" customFormat="1" ht="19.5" customHeight="1" x14ac:dyDescent="0.15">
      <c r="A109" s="2" t="s">
        <v>2</v>
      </c>
      <c r="B109" s="2"/>
      <c r="C109" s="2"/>
      <c r="D109" s="1"/>
      <c r="E109" s="6"/>
      <c r="F109" s="2"/>
      <c r="H109" s="3"/>
      <c r="I109" s="3" t="s">
        <v>1</v>
      </c>
      <c r="J109" s="118" t="s">
        <v>0</v>
      </c>
      <c r="K109" s="118"/>
      <c r="L109" s="118"/>
      <c r="M109" s="118"/>
      <c r="N109" s="119"/>
      <c r="O109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109:M109"/>
    <mergeCell ref="N109:O109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107:E107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11/7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A11" sqref="A11:O11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377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1201</v>
      </c>
      <c r="C16" s="37" t="s">
        <v>296</v>
      </c>
      <c r="D16" s="81">
        <v>40</v>
      </c>
      <c r="E16" s="46" t="s">
        <v>356</v>
      </c>
      <c r="F16" s="43"/>
      <c r="G16" s="47"/>
      <c r="H16" s="48"/>
      <c r="I16" s="48"/>
      <c r="J16" s="49"/>
      <c r="K16" s="50"/>
      <c r="L16" s="51"/>
      <c r="M16" s="50">
        <f t="shared" ref="M16:M24" si="0">K16*L16</f>
        <v>0</v>
      </c>
      <c r="N16" s="52">
        <f t="shared" ref="N16:N24" si="1">K16+M16</f>
        <v>0</v>
      </c>
      <c r="O16" s="53">
        <f t="shared" ref="O16:O24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1203</v>
      </c>
      <c r="C17" s="37" t="s">
        <v>297</v>
      </c>
      <c r="D17" s="81">
        <v>10800</v>
      </c>
      <c r="E17" s="46" t="s">
        <v>382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1204</v>
      </c>
      <c r="C18" s="37" t="s">
        <v>298</v>
      </c>
      <c r="D18" s="81">
        <v>22800</v>
      </c>
      <c r="E18" s="46" t="s">
        <v>383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1200</v>
      </c>
      <c r="C19" s="37" t="s">
        <v>299</v>
      </c>
      <c r="D19" s="81">
        <v>40</v>
      </c>
      <c r="E19" s="46" t="s">
        <v>379</v>
      </c>
      <c r="F19" s="43"/>
      <c r="G19" s="47"/>
      <c r="H19" s="48"/>
      <c r="I19" s="48"/>
      <c r="J19" s="49"/>
      <c r="K19" s="50"/>
      <c r="L19" s="51"/>
      <c r="M19" s="50">
        <f t="shared" si="0"/>
        <v>0</v>
      </c>
      <c r="N19" s="52">
        <f t="shared" si="1"/>
        <v>0</v>
      </c>
      <c r="O19" s="53">
        <f t="shared" si="2"/>
        <v>0</v>
      </c>
      <c r="Q19" s="4"/>
    </row>
    <row r="20" spans="1:17" s="5" customFormat="1" ht="44.25" customHeight="1" x14ac:dyDescent="0.15">
      <c r="A20" s="43" t="s">
        <v>13</v>
      </c>
      <c r="B20" s="40">
        <v>1202</v>
      </c>
      <c r="C20" s="37" t="s">
        <v>300</v>
      </c>
      <c r="D20" s="81">
        <v>40</v>
      </c>
      <c r="E20" s="46" t="s">
        <v>379</v>
      </c>
      <c r="F20" s="43"/>
      <c r="G20" s="47"/>
      <c r="H20" s="48"/>
      <c r="I20" s="48"/>
      <c r="J20" s="49"/>
      <c r="K20" s="50"/>
      <c r="L20" s="51"/>
      <c r="M20" s="50">
        <f t="shared" si="0"/>
        <v>0</v>
      </c>
      <c r="N20" s="52">
        <f t="shared" si="1"/>
        <v>0</v>
      </c>
      <c r="O20" s="53">
        <f t="shared" si="2"/>
        <v>0</v>
      </c>
      <c r="Q20" s="4"/>
    </row>
    <row r="21" spans="1:17" s="5" customFormat="1" ht="44.25" customHeight="1" x14ac:dyDescent="0.15">
      <c r="A21" s="43" t="s">
        <v>11</v>
      </c>
      <c r="B21" s="40">
        <v>1206</v>
      </c>
      <c r="C21" s="37" t="s">
        <v>301</v>
      </c>
      <c r="D21" s="81">
        <v>40</v>
      </c>
      <c r="E21" s="46" t="s">
        <v>379</v>
      </c>
      <c r="F21" s="43"/>
      <c r="G21" s="47"/>
      <c r="H21" s="48"/>
      <c r="I21" s="48"/>
      <c r="J21" s="49"/>
      <c r="K21" s="50"/>
      <c r="L21" s="51"/>
      <c r="M21" s="50">
        <f t="shared" si="0"/>
        <v>0</v>
      </c>
      <c r="N21" s="52">
        <f t="shared" si="1"/>
        <v>0</v>
      </c>
      <c r="O21" s="53">
        <f t="shared" si="2"/>
        <v>0</v>
      </c>
      <c r="Q21" s="4"/>
    </row>
    <row r="22" spans="1:17" s="5" customFormat="1" ht="44.25" customHeight="1" x14ac:dyDescent="0.15">
      <c r="A22" s="43" t="s">
        <v>9</v>
      </c>
      <c r="B22" s="40">
        <v>1208</v>
      </c>
      <c r="C22" s="37" t="s">
        <v>302</v>
      </c>
      <c r="D22" s="81">
        <v>4000</v>
      </c>
      <c r="E22" s="46" t="s">
        <v>384</v>
      </c>
      <c r="F22" s="43"/>
      <c r="G22" s="47"/>
      <c r="H22" s="48"/>
      <c r="I22" s="48"/>
      <c r="J22" s="49"/>
      <c r="K22" s="50"/>
      <c r="L22" s="51"/>
      <c r="M22" s="50">
        <f t="shared" si="0"/>
        <v>0</v>
      </c>
      <c r="N22" s="52">
        <f t="shared" si="1"/>
        <v>0</v>
      </c>
      <c r="O22" s="53">
        <f t="shared" si="2"/>
        <v>0</v>
      </c>
      <c r="Q22" s="4"/>
    </row>
    <row r="23" spans="1:17" s="5" customFormat="1" ht="44.25" customHeight="1" x14ac:dyDescent="0.15">
      <c r="A23" s="43" t="s">
        <v>8</v>
      </c>
      <c r="B23" s="40">
        <v>2346</v>
      </c>
      <c r="C23" s="37" t="s">
        <v>303</v>
      </c>
      <c r="D23" s="81">
        <v>480</v>
      </c>
      <c r="E23" s="46" t="s">
        <v>380</v>
      </c>
      <c r="F23" s="43"/>
      <c r="G23" s="47"/>
      <c r="H23" s="48"/>
      <c r="I23" s="48"/>
      <c r="J23" s="49"/>
      <c r="K23" s="50"/>
      <c r="L23" s="51"/>
      <c r="M23" s="50">
        <f t="shared" si="0"/>
        <v>0</v>
      </c>
      <c r="N23" s="52">
        <f t="shared" si="1"/>
        <v>0</v>
      </c>
      <c r="O23" s="53">
        <f t="shared" si="2"/>
        <v>0</v>
      </c>
      <c r="Q23" s="4"/>
    </row>
    <row r="24" spans="1:17" s="5" customFormat="1" ht="44.25" customHeight="1" thickBot="1" x14ac:dyDescent="0.2">
      <c r="A24" s="43" t="s">
        <v>6</v>
      </c>
      <c r="B24" s="40">
        <v>2285</v>
      </c>
      <c r="C24" s="37" t="s">
        <v>304</v>
      </c>
      <c r="D24" s="81">
        <v>800</v>
      </c>
      <c r="E24" s="46" t="s">
        <v>381</v>
      </c>
      <c r="F24" s="43"/>
      <c r="G24" s="47"/>
      <c r="H24" s="48"/>
      <c r="I24" s="48"/>
      <c r="J24" s="49"/>
      <c r="K24" s="50"/>
      <c r="L24" s="51"/>
      <c r="M24" s="50">
        <f t="shared" si="0"/>
        <v>0</v>
      </c>
      <c r="N24" s="52">
        <f t="shared" si="1"/>
        <v>0</v>
      </c>
      <c r="O24" s="53">
        <f t="shared" si="2"/>
        <v>0</v>
      </c>
      <c r="Q24" s="4"/>
    </row>
    <row r="25" spans="1:17" ht="23.25" customHeight="1" thickBot="1" x14ac:dyDescent="0.25">
      <c r="A25" s="116" t="s">
        <v>378</v>
      </c>
      <c r="B25" s="117"/>
      <c r="C25" s="117"/>
      <c r="D25" s="117"/>
      <c r="E25" s="117"/>
      <c r="F25" s="74"/>
      <c r="G25" s="75"/>
      <c r="H25" s="76"/>
      <c r="I25" s="75"/>
      <c r="J25" s="77"/>
      <c r="K25" s="78">
        <f>SUM(K16:K24)</f>
        <v>0</v>
      </c>
      <c r="L25" s="79"/>
      <c r="M25" s="75"/>
      <c r="N25" s="75"/>
      <c r="O25" s="80">
        <f>SUM(O16:O24)</f>
        <v>0</v>
      </c>
    </row>
    <row r="26" spans="1:17" s="5" customFormat="1" ht="20.25" customHeight="1" x14ac:dyDescent="0.15">
      <c r="A26" s="7"/>
      <c r="B26" s="7"/>
      <c r="C26" s="7"/>
      <c r="D26" s="4"/>
      <c r="E26" s="3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7" s="5" customFormat="1" ht="19.5" customHeight="1" x14ac:dyDescent="0.15">
      <c r="A27" s="2" t="s">
        <v>2</v>
      </c>
      <c r="B27" s="2"/>
      <c r="C27" s="2"/>
      <c r="D27" s="1"/>
      <c r="E27" s="6"/>
      <c r="F27" s="2"/>
      <c r="H27" s="3"/>
      <c r="I27" s="3" t="s">
        <v>1</v>
      </c>
      <c r="J27" s="118" t="s">
        <v>0</v>
      </c>
      <c r="K27" s="118"/>
      <c r="L27" s="118"/>
      <c r="M27" s="118"/>
      <c r="N27" s="119"/>
      <c r="O27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27:M27"/>
    <mergeCell ref="N27:O27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25:E25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385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1219</v>
      </c>
      <c r="C16" s="37" t="s">
        <v>389</v>
      </c>
      <c r="D16" s="81">
        <v>13600</v>
      </c>
      <c r="E16" s="46" t="s">
        <v>7</v>
      </c>
      <c r="F16" s="43"/>
      <c r="G16" s="47"/>
      <c r="H16" s="48"/>
      <c r="I16" s="48"/>
      <c r="J16" s="49"/>
      <c r="K16" s="50"/>
      <c r="L16" s="51"/>
      <c r="M16" s="50">
        <f t="shared" ref="M16:M23" si="0">K16*L16</f>
        <v>0</v>
      </c>
      <c r="N16" s="52">
        <f t="shared" ref="N16:N23" si="1">K16+M16</f>
        <v>0</v>
      </c>
      <c r="O16" s="53">
        <f t="shared" ref="O16:O34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2459</v>
      </c>
      <c r="C17" s="37" t="s">
        <v>390</v>
      </c>
      <c r="D17" s="81">
        <v>60</v>
      </c>
      <c r="E17" s="46" t="s">
        <v>412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1220</v>
      </c>
      <c r="C18" s="37" t="s">
        <v>391</v>
      </c>
      <c r="D18" s="81">
        <v>2400</v>
      </c>
      <c r="E18" s="46" t="s">
        <v>357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2619</v>
      </c>
      <c r="C19" s="37" t="s">
        <v>1459</v>
      </c>
      <c r="D19" s="81">
        <v>2000</v>
      </c>
      <c r="E19" s="46" t="s">
        <v>7</v>
      </c>
      <c r="F19" s="43"/>
      <c r="G19" s="47"/>
      <c r="H19" s="48"/>
      <c r="I19" s="48"/>
      <c r="J19" s="49"/>
      <c r="K19" s="50"/>
      <c r="L19" s="51"/>
      <c r="M19" s="50">
        <f t="shared" ref="M19:M22" si="3">K19*L19</f>
        <v>0</v>
      </c>
      <c r="N19" s="52">
        <f t="shared" ref="N19:N22" si="4">K19+M19</f>
        <v>0</v>
      </c>
      <c r="O19" s="53">
        <f t="shared" ref="O19:O22" si="5">$D19*N19</f>
        <v>0</v>
      </c>
      <c r="Q19" s="4"/>
    </row>
    <row r="20" spans="1:17" s="5" customFormat="1" ht="44.25" customHeight="1" x14ac:dyDescent="0.15">
      <c r="A20" s="43" t="s">
        <v>13</v>
      </c>
      <c r="B20" s="40">
        <v>2620</v>
      </c>
      <c r="C20" s="37" t="s">
        <v>1460</v>
      </c>
      <c r="D20" s="81">
        <v>1400</v>
      </c>
      <c r="E20" s="46" t="s">
        <v>357</v>
      </c>
      <c r="F20" s="43"/>
      <c r="G20" s="47"/>
      <c r="H20" s="48"/>
      <c r="I20" s="48"/>
      <c r="J20" s="49"/>
      <c r="K20" s="50"/>
      <c r="L20" s="51"/>
      <c r="M20" s="50">
        <f t="shared" si="3"/>
        <v>0</v>
      </c>
      <c r="N20" s="52">
        <f t="shared" si="4"/>
        <v>0</v>
      </c>
      <c r="O20" s="53">
        <f t="shared" si="5"/>
        <v>0</v>
      </c>
      <c r="Q20" s="4"/>
    </row>
    <row r="21" spans="1:17" s="5" customFormat="1" ht="44.25" customHeight="1" x14ac:dyDescent="0.15">
      <c r="A21" s="43" t="s">
        <v>11</v>
      </c>
      <c r="B21" s="40">
        <v>2621</v>
      </c>
      <c r="C21" s="37" t="s">
        <v>1461</v>
      </c>
      <c r="D21" s="81">
        <v>1400</v>
      </c>
      <c r="E21" s="46" t="s">
        <v>357</v>
      </c>
      <c r="F21" s="43"/>
      <c r="G21" s="47"/>
      <c r="H21" s="48"/>
      <c r="I21" s="48"/>
      <c r="J21" s="49"/>
      <c r="K21" s="50"/>
      <c r="L21" s="51"/>
      <c r="M21" s="50">
        <f t="shared" si="3"/>
        <v>0</v>
      </c>
      <c r="N21" s="52">
        <f t="shared" si="4"/>
        <v>0</v>
      </c>
      <c r="O21" s="53">
        <f t="shared" si="5"/>
        <v>0</v>
      </c>
      <c r="Q21" s="4"/>
    </row>
    <row r="22" spans="1:17" s="5" customFormat="1" ht="44.25" customHeight="1" x14ac:dyDescent="0.15">
      <c r="A22" s="43" t="s">
        <v>9</v>
      </c>
      <c r="B22" s="40">
        <v>2622</v>
      </c>
      <c r="C22" s="37" t="s">
        <v>1462</v>
      </c>
      <c r="D22" s="81">
        <v>1400</v>
      </c>
      <c r="E22" s="46" t="s">
        <v>7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5"/>
        <v>0</v>
      </c>
      <c r="Q22" s="4"/>
    </row>
    <row r="23" spans="1:17" s="5" customFormat="1" ht="44.25" customHeight="1" x14ac:dyDescent="0.15">
      <c r="A23" s="43" t="s">
        <v>8</v>
      </c>
      <c r="B23" s="40">
        <v>2527</v>
      </c>
      <c r="C23" s="37" t="s">
        <v>401</v>
      </c>
      <c r="D23" s="81">
        <v>400</v>
      </c>
      <c r="E23" s="46" t="s">
        <v>361</v>
      </c>
      <c r="F23" s="43"/>
      <c r="G23" s="47"/>
      <c r="H23" s="48"/>
      <c r="I23" s="48"/>
      <c r="J23" s="49"/>
      <c r="K23" s="50"/>
      <c r="L23" s="51"/>
      <c r="M23" s="50">
        <f t="shared" si="0"/>
        <v>0</v>
      </c>
      <c r="N23" s="52">
        <f t="shared" si="1"/>
        <v>0</v>
      </c>
      <c r="O23" s="53">
        <f t="shared" si="2"/>
        <v>0</v>
      </c>
      <c r="Q23" s="4"/>
    </row>
    <row r="24" spans="1:17" s="5" customFormat="1" ht="44.25" customHeight="1" x14ac:dyDescent="0.15">
      <c r="A24" s="43" t="s">
        <v>6</v>
      </c>
      <c r="B24" s="40">
        <v>1226</v>
      </c>
      <c r="C24" s="37" t="s">
        <v>402</v>
      </c>
      <c r="D24" s="81">
        <v>1600</v>
      </c>
      <c r="E24" s="46" t="s">
        <v>7</v>
      </c>
      <c r="F24" s="43"/>
      <c r="G24" s="47"/>
      <c r="H24" s="48"/>
      <c r="I24" s="48"/>
      <c r="J24" s="49"/>
      <c r="K24" s="50"/>
      <c r="L24" s="51"/>
      <c r="M24" s="50">
        <f t="shared" ref="M24:M34" si="6">K24*L24</f>
        <v>0</v>
      </c>
      <c r="N24" s="52">
        <f t="shared" ref="N24:N34" si="7">K24+M24</f>
        <v>0</v>
      </c>
      <c r="O24" s="53">
        <f t="shared" si="2"/>
        <v>0</v>
      </c>
      <c r="Q24" s="4"/>
    </row>
    <row r="25" spans="1:17" s="5" customFormat="1" ht="44.25" customHeight="1" x14ac:dyDescent="0.15">
      <c r="A25" s="43" t="s">
        <v>11</v>
      </c>
      <c r="B25" s="40">
        <v>1227</v>
      </c>
      <c r="C25" s="37" t="s">
        <v>403</v>
      </c>
      <c r="D25" s="81">
        <v>1600</v>
      </c>
      <c r="E25" s="46" t="s">
        <v>357</v>
      </c>
      <c r="F25" s="43"/>
      <c r="G25" s="47"/>
      <c r="H25" s="48"/>
      <c r="I25" s="48"/>
      <c r="J25" s="49"/>
      <c r="K25" s="50"/>
      <c r="L25" s="51"/>
      <c r="M25" s="50">
        <f t="shared" si="6"/>
        <v>0</v>
      </c>
      <c r="N25" s="52">
        <f t="shared" si="7"/>
        <v>0</v>
      </c>
      <c r="O25" s="53">
        <f t="shared" si="2"/>
        <v>0</v>
      </c>
      <c r="Q25" s="4"/>
    </row>
    <row r="26" spans="1:17" s="5" customFormat="1" ht="44.25" customHeight="1" x14ac:dyDescent="0.15">
      <c r="A26" s="43" t="s">
        <v>9</v>
      </c>
      <c r="B26" s="40">
        <v>2227</v>
      </c>
      <c r="C26" s="37" t="s">
        <v>404</v>
      </c>
      <c r="D26" s="81">
        <v>40</v>
      </c>
      <c r="E26" s="46" t="s">
        <v>412</v>
      </c>
      <c r="F26" s="43"/>
      <c r="G26" s="47"/>
      <c r="H26" s="48"/>
      <c r="I26" s="48"/>
      <c r="J26" s="49"/>
      <c r="K26" s="50"/>
      <c r="L26" s="51"/>
      <c r="M26" s="50">
        <f t="shared" si="6"/>
        <v>0</v>
      </c>
      <c r="N26" s="52">
        <f t="shared" si="7"/>
        <v>0</v>
      </c>
      <c r="O26" s="53">
        <f t="shared" si="2"/>
        <v>0</v>
      </c>
      <c r="Q26" s="4"/>
    </row>
    <row r="27" spans="1:17" s="5" customFormat="1" ht="44.25" customHeight="1" x14ac:dyDescent="0.15">
      <c r="A27" s="43" t="s">
        <v>8</v>
      </c>
      <c r="B27" s="40">
        <v>2411</v>
      </c>
      <c r="C27" s="37" t="s">
        <v>405</v>
      </c>
      <c r="D27" s="81">
        <v>300</v>
      </c>
      <c r="E27" s="46" t="s">
        <v>16</v>
      </c>
      <c r="F27" s="43"/>
      <c r="G27" s="47"/>
      <c r="H27" s="48"/>
      <c r="I27" s="48"/>
      <c r="J27" s="49"/>
      <c r="K27" s="50"/>
      <c r="L27" s="51"/>
      <c r="M27" s="50">
        <f t="shared" si="6"/>
        <v>0</v>
      </c>
      <c r="N27" s="52">
        <f t="shared" si="7"/>
        <v>0</v>
      </c>
      <c r="O27" s="53">
        <f t="shared" si="2"/>
        <v>0</v>
      </c>
      <c r="Q27" s="4"/>
    </row>
    <row r="28" spans="1:17" s="5" customFormat="1" ht="44.25" customHeight="1" x14ac:dyDescent="0.15">
      <c r="A28" s="43" t="s">
        <v>6</v>
      </c>
      <c r="B28" s="40">
        <v>1228</v>
      </c>
      <c r="C28" s="37" t="s">
        <v>406</v>
      </c>
      <c r="D28" s="81">
        <v>16000</v>
      </c>
      <c r="E28" s="46" t="s">
        <v>7</v>
      </c>
      <c r="F28" s="43"/>
      <c r="G28" s="47"/>
      <c r="H28" s="48"/>
      <c r="I28" s="48"/>
      <c r="J28" s="49"/>
      <c r="K28" s="50"/>
      <c r="L28" s="51"/>
      <c r="M28" s="50">
        <f t="shared" si="6"/>
        <v>0</v>
      </c>
      <c r="N28" s="52">
        <f t="shared" si="7"/>
        <v>0</v>
      </c>
      <c r="O28" s="53">
        <f t="shared" si="2"/>
        <v>0</v>
      </c>
      <c r="Q28" s="4"/>
    </row>
    <row r="29" spans="1:17" s="5" customFormat="1" ht="44.25" customHeight="1" x14ac:dyDescent="0.15">
      <c r="A29" s="43" t="s">
        <v>4</v>
      </c>
      <c r="B29" s="40">
        <v>1229</v>
      </c>
      <c r="C29" s="37" t="s">
        <v>407</v>
      </c>
      <c r="D29" s="81">
        <v>2000</v>
      </c>
      <c r="E29" s="46" t="s">
        <v>357</v>
      </c>
      <c r="F29" s="43"/>
      <c r="G29" s="47"/>
      <c r="H29" s="48"/>
      <c r="I29" s="48"/>
      <c r="J29" s="49"/>
      <c r="K29" s="50"/>
      <c r="L29" s="51"/>
      <c r="M29" s="50">
        <f t="shared" si="6"/>
        <v>0</v>
      </c>
      <c r="N29" s="52">
        <f t="shared" si="7"/>
        <v>0</v>
      </c>
      <c r="O29" s="53">
        <f t="shared" si="2"/>
        <v>0</v>
      </c>
      <c r="Q29" s="4"/>
    </row>
    <row r="30" spans="1:17" s="5" customFormat="1" ht="44.25" customHeight="1" x14ac:dyDescent="0.15">
      <c r="A30" s="43" t="s">
        <v>107</v>
      </c>
      <c r="B30" s="40">
        <v>1230</v>
      </c>
      <c r="C30" s="37" t="s">
        <v>408</v>
      </c>
      <c r="D30" s="81">
        <v>800</v>
      </c>
      <c r="E30" s="46" t="s">
        <v>412</v>
      </c>
      <c r="F30" s="43"/>
      <c r="G30" s="47"/>
      <c r="H30" s="48"/>
      <c r="I30" s="48"/>
      <c r="J30" s="49"/>
      <c r="K30" s="50"/>
      <c r="L30" s="51"/>
      <c r="M30" s="50">
        <f t="shared" si="6"/>
        <v>0</v>
      </c>
      <c r="N30" s="52">
        <f t="shared" si="7"/>
        <v>0</v>
      </c>
      <c r="O30" s="53">
        <f t="shared" si="2"/>
        <v>0</v>
      </c>
      <c r="Q30" s="4"/>
    </row>
    <row r="31" spans="1:17" s="5" customFormat="1" ht="44.25" customHeight="1" x14ac:dyDescent="0.15">
      <c r="A31" s="43" t="s">
        <v>108</v>
      </c>
      <c r="B31" s="40">
        <v>1232</v>
      </c>
      <c r="C31" s="37" t="s">
        <v>409</v>
      </c>
      <c r="D31" s="81">
        <v>2000</v>
      </c>
      <c r="E31" s="46" t="s">
        <v>357</v>
      </c>
      <c r="F31" s="43"/>
      <c r="G31" s="47"/>
      <c r="H31" s="48"/>
      <c r="I31" s="48"/>
      <c r="J31" s="49"/>
      <c r="K31" s="50"/>
      <c r="L31" s="51"/>
      <c r="M31" s="50">
        <f t="shared" si="6"/>
        <v>0</v>
      </c>
      <c r="N31" s="52">
        <f t="shared" si="7"/>
        <v>0</v>
      </c>
      <c r="O31" s="53">
        <f t="shared" si="2"/>
        <v>0</v>
      </c>
      <c r="Q31" s="4"/>
    </row>
    <row r="32" spans="1:17" s="5" customFormat="1" ht="44.25" customHeight="1" x14ac:dyDescent="0.15">
      <c r="A32" s="43" t="s">
        <v>109</v>
      </c>
      <c r="B32" s="40">
        <v>1231</v>
      </c>
      <c r="C32" s="37" t="s">
        <v>413</v>
      </c>
      <c r="D32" s="81">
        <v>2000</v>
      </c>
      <c r="E32" s="46" t="s">
        <v>7</v>
      </c>
      <c r="F32" s="43"/>
      <c r="G32" s="47"/>
      <c r="H32" s="48"/>
      <c r="I32" s="48"/>
      <c r="J32" s="49"/>
      <c r="K32" s="50"/>
      <c r="L32" s="51"/>
      <c r="M32" s="50">
        <f t="shared" si="6"/>
        <v>0</v>
      </c>
      <c r="N32" s="52">
        <f t="shared" si="7"/>
        <v>0</v>
      </c>
      <c r="O32" s="53">
        <f t="shared" si="2"/>
        <v>0</v>
      </c>
      <c r="Q32" s="4"/>
    </row>
    <row r="33" spans="1:17" s="5" customFormat="1" ht="44.25" customHeight="1" x14ac:dyDescent="0.15">
      <c r="A33" s="43" t="s">
        <v>110</v>
      </c>
      <c r="B33" s="40">
        <v>1233</v>
      </c>
      <c r="C33" s="37" t="s">
        <v>410</v>
      </c>
      <c r="D33" s="81">
        <v>400</v>
      </c>
      <c r="E33" s="46" t="s">
        <v>368</v>
      </c>
      <c r="F33" s="43"/>
      <c r="G33" s="47"/>
      <c r="H33" s="48"/>
      <c r="I33" s="48"/>
      <c r="J33" s="49"/>
      <c r="K33" s="50"/>
      <c r="L33" s="51"/>
      <c r="M33" s="50">
        <f t="shared" si="6"/>
        <v>0</v>
      </c>
      <c r="N33" s="52">
        <f t="shared" si="7"/>
        <v>0</v>
      </c>
      <c r="O33" s="53">
        <f t="shared" si="2"/>
        <v>0</v>
      </c>
      <c r="Q33" s="4"/>
    </row>
    <row r="34" spans="1:17" s="5" customFormat="1" ht="44.25" customHeight="1" thickBot="1" x14ac:dyDescent="0.2">
      <c r="A34" s="43" t="s">
        <v>111</v>
      </c>
      <c r="B34" s="40">
        <v>1234</v>
      </c>
      <c r="C34" s="37" t="s">
        <v>411</v>
      </c>
      <c r="D34" s="81">
        <v>400</v>
      </c>
      <c r="E34" s="46" t="s">
        <v>368</v>
      </c>
      <c r="F34" s="43"/>
      <c r="G34" s="47"/>
      <c r="H34" s="48"/>
      <c r="I34" s="48"/>
      <c r="J34" s="49"/>
      <c r="K34" s="50"/>
      <c r="L34" s="51"/>
      <c r="M34" s="50">
        <f t="shared" si="6"/>
        <v>0</v>
      </c>
      <c r="N34" s="52">
        <f t="shared" si="7"/>
        <v>0</v>
      </c>
      <c r="O34" s="53">
        <f t="shared" si="2"/>
        <v>0</v>
      </c>
      <c r="Q34" s="4"/>
    </row>
    <row r="35" spans="1:17" ht="23.25" customHeight="1" thickBot="1" x14ac:dyDescent="0.25">
      <c r="A35" s="116" t="s">
        <v>386</v>
      </c>
      <c r="B35" s="117"/>
      <c r="C35" s="117"/>
      <c r="D35" s="117"/>
      <c r="E35" s="117"/>
      <c r="F35" s="74"/>
      <c r="G35" s="75"/>
      <c r="H35" s="76"/>
      <c r="I35" s="75"/>
      <c r="J35" s="77"/>
      <c r="K35" s="78">
        <f>SUM(K16:K34)</f>
        <v>0</v>
      </c>
      <c r="L35" s="79"/>
      <c r="M35" s="75"/>
      <c r="N35" s="75"/>
      <c r="O35" s="80">
        <f>SUM(O16:O34)</f>
        <v>0</v>
      </c>
    </row>
    <row r="36" spans="1:17" s="5" customFormat="1" ht="20.25" customHeight="1" x14ac:dyDescent="0.15">
      <c r="A36" s="7"/>
      <c r="B36" s="7"/>
      <c r="C36" s="7"/>
      <c r="D36" s="4"/>
      <c r="E36" s="3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7" s="5" customFormat="1" ht="19.5" customHeight="1" x14ac:dyDescent="0.15">
      <c r="A37" s="2" t="s">
        <v>2</v>
      </c>
      <c r="B37" s="2"/>
      <c r="C37" s="2"/>
      <c r="D37" s="1"/>
      <c r="E37" s="6"/>
      <c r="F37" s="2"/>
      <c r="H37" s="3"/>
      <c r="I37" s="3" t="s">
        <v>1</v>
      </c>
      <c r="J37" s="118" t="s">
        <v>0</v>
      </c>
      <c r="K37" s="118"/>
      <c r="L37" s="118"/>
      <c r="M37" s="118"/>
      <c r="N37" s="119"/>
      <c r="O37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37:M37"/>
    <mergeCell ref="N37:O37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35:E35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A12" sqref="A12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387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2410</v>
      </c>
      <c r="C16" s="37" t="s">
        <v>392</v>
      </c>
      <c r="D16" s="81">
        <v>40</v>
      </c>
      <c r="E16" s="46" t="s">
        <v>412</v>
      </c>
      <c r="F16" s="43"/>
      <c r="G16" s="47"/>
      <c r="H16" s="48"/>
      <c r="I16" s="48"/>
      <c r="J16" s="49"/>
      <c r="K16" s="50"/>
      <c r="L16" s="51"/>
      <c r="M16" s="50">
        <f t="shared" ref="M16:M24" si="0">K16*L16</f>
        <v>0</v>
      </c>
      <c r="N16" s="52">
        <f t="shared" ref="N16:N24" si="1">K16+M16</f>
        <v>0</v>
      </c>
      <c r="O16" s="53">
        <f t="shared" ref="O16:O24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1222</v>
      </c>
      <c r="C17" s="37" t="s">
        <v>393</v>
      </c>
      <c r="D17" s="81">
        <v>2000</v>
      </c>
      <c r="E17" s="46" t="s">
        <v>357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1221</v>
      </c>
      <c r="C18" s="37" t="s">
        <v>394</v>
      </c>
      <c r="D18" s="81">
        <v>4000</v>
      </c>
      <c r="E18" s="46" t="s">
        <v>7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2089</v>
      </c>
      <c r="C19" s="37" t="s">
        <v>395</v>
      </c>
      <c r="D19" s="81">
        <v>12800</v>
      </c>
      <c r="E19" s="46" t="s">
        <v>7</v>
      </c>
      <c r="F19" s="43"/>
      <c r="G19" s="47"/>
      <c r="H19" s="48"/>
      <c r="I19" s="48"/>
      <c r="J19" s="49"/>
      <c r="K19" s="50"/>
      <c r="L19" s="51"/>
      <c r="M19" s="50">
        <f t="shared" si="0"/>
        <v>0</v>
      </c>
      <c r="N19" s="52">
        <f t="shared" si="1"/>
        <v>0</v>
      </c>
      <c r="O19" s="53">
        <f t="shared" si="2"/>
        <v>0</v>
      </c>
      <c r="Q19" s="4"/>
    </row>
    <row r="20" spans="1:17" s="5" customFormat="1" ht="44.25" customHeight="1" x14ac:dyDescent="0.15">
      <c r="A20" s="43" t="s">
        <v>13</v>
      </c>
      <c r="B20" s="40">
        <v>2195</v>
      </c>
      <c r="C20" s="37" t="s">
        <v>396</v>
      </c>
      <c r="D20" s="81">
        <v>5200</v>
      </c>
      <c r="E20" s="46" t="s">
        <v>357</v>
      </c>
      <c r="F20" s="43"/>
      <c r="G20" s="47"/>
      <c r="H20" s="48"/>
      <c r="I20" s="48"/>
      <c r="J20" s="49"/>
      <c r="K20" s="50"/>
      <c r="L20" s="51"/>
      <c r="M20" s="50">
        <f t="shared" si="0"/>
        <v>0</v>
      </c>
      <c r="N20" s="52">
        <f t="shared" si="1"/>
        <v>0</v>
      </c>
      <c r="O20" s="53">
        <f t="shared" si="2"/>
        <v>0</v>
      </c>
      <c r="Q20" s="4"/>
    </row>
    <row r="21" spans="1:17" s="5" customFormat="1" ht="44.25" customHeight="1" x14ac:dyDescent="0.15">
      <c r="A21" s="43" t="s">
        <v>11</v>
      </c>
      <c r="B21" s="40">
        <v>2088</v>
      </c>
      <c r="C21" s="37" t="s">
        <v>397</v>
      </c>
      <c r="D21" s="81">
        <v>60</v>
      </c>
      <c r="E21" s="46" t="s">
        <v>412</v>
      </c>
      <c r="F21" s="43"/>
      <c r="G21" s="47"/>
      <c r="H21" s="48"/>
      <c r="I21" s="48"/>
      <c r="J21" s="49"/>
      <c r="K21" s="50"/>
      <c r="L21" s="51"/>
      <c r="M21" s="50">
        <f t="shared" si="0"/>
        <v>0</v>
      </c>
      <c r="N21" s="52">
        <f t="shared" si="1"/>
        <v>0</v>
      </c>
      <c r="O21" s="53">
        <f t="shared" si="2"/>
        <v>0</v>
      </c>
      <c r="Q21" s="4"/>
    </row>
    <row r="22" spans="1:17" s="5" customFormat="1" ht="44.25" customHeight="1" x14ac:dyDescent="0.15">
      <c r="A22" s="43" t="s">
        <v>9</v>
      </c>
      <c r="B22" s="40">
        <v>1223</v>
      </c>
      <c r="C22" s="37" t="s">
        <v>398</v>
      </c>
      <c r="D22" s="81">
        <v>2000</v>
      </c>
      <c r="E22" s="46" t="s">
        <v>7</v>
      </c>
      <c r="F22" s="43"/>
      <c r="G22" s="47"/>
      <c r="H22" s="48"/>
      <c r="I22" s="48"/>
      <c r="J22" s="49"/>
      <c r="K22" s="50"/>
      <c r="L22" s="51"/>
      <c r="M22" s="50">
        <f t="shared" si="0"/>
        <v>0</v>
      </c>
      <c r="N22" s="52">
        <f t="shared" si="1"/>
        <v>0</v>
      </c>
      <c r="O22" s="53">
        <f t="shared" si="2"/>
        <v>0</v>
      </c>
      <c r="Q22" s="4"/>
    </row>
    <row r="23" spans="1:17" s="5" customFormat="1" ht="44.25" customHeight="1" x14ac:dyDescent="0.15">
      <c r="A23" s="43" t="s">
        <v>8</v>
      </c>
      <c r="B23" s="40">
        <v>1225</v>
      </c>
      <c r="C23" s="37" t="s">
        <v>399</v>
      </c>
      <c r="D23" s="81">
        <v>2000</v>
      </c>
      <c r="E23" s="46" t="s">
        <v>357</v>
      </c>
      <c r="F23" s="43"/>
      <c r="G23" s="47"/>
      <c r="H23" s="48"/>
      <c r="I23" s="48"/>
      <c r="J23" s="49"/>
      <c r="K23" s="50"/>
      <c r="L23" s="51"/>
      <c r="M23" s="50">
        <f t="shared" si="0"/>
        <v>0</v>
      </c>
      <c r="N23" s="52">
        <f t="shared" si="1"/>
        <v>0</v>
      </c>
      <c r="O23" s="53">
        <f t="shared" si="2"/>
        <v>0</v>
      </c>
      <c r="Q23" s="4"/>
    </row>
    <row r="24" spans="1:17" s="5" customFormat="1" ht="44.25" customHeight="1" thickBot="1" x14ac:dyDescent="0.2">
      <c r="A24" s="43" t="s">
        <v>6</v>
      </c>
      <c r="B24" s="40">
        <v>1224</v>
      </c>
      <c r="C24" s="37" t="s">
        <v>400</v>
      </c>
      <c r="D24" s="81">
        <v>40</v>
      </c>
      <c r="E24" s="46" t="s">
        <v>412</v>
      </c>
      <c r="F24" s="43"/>
      <c r="G24" s="47"/>
      <c r="H24" s="48"/>
      <c r="I24" s="48"/>
      <c r="J24" s="49"/>
      <c r="K24" s="50"/>
      <c r="L24" s="51"/>
      <c r="M24" s="50">
        <f t="shared" si="0"/>
        <v>0</v>
      </c>
      <c r="N24" s="52">
        <f t="shared" si="1"/>
        <v>0</v>
      </c>
      <c r="O24" s="53">
        <f t="shared" si="2"/>
        <v>0</v>
      </c>
      <c r="Q24" s="4"/>
    </row>
    <row r="25" spans="1:17" ht="23.25" customHeight="1" thickBot="1" x14ac:dyDescent="0.25">
      <c r="A25" s="116" t="s">
        <v>388</v>
      </c>
      <c r="B25" s="117"/>
      <c r="C25" s="117"/>
      <c r="D25" s="117"/>
      <c r="E25" s="117"/>
      <c r="F25" s="74"/>
      <c r="G25" s="75"/>
      <c r="H25" s="76"/>
      <c r="I25" s="75"/>
      <c r="J25" s="77"/>
      <c r="K25" s="78">
        <f>SUM(K16:K24)</f>
        <v>0</v>
      </c>
      <c r="L25" s="79"/>
      <c r="M25" s="75"/>
      <c r="N25" s="75"/>
      <c r="O25" s="80">
        <f>SUM(O16:O24)</f>
        <v>0</v>
      </c>
    </row>
    <row r="26" spans="1:17" s="5" customFormat="1" ht="20.25" customHeight="1" x14ac:dyDescent="0.15">
      <c r="A26" s="7"/>
      <c r="B26" s="7"/>
      <c r="C26" s="7"/>
      <c r="D26" s="4"/>
      <c r="E26" s="3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7" s="5" customFormat="1" ht="19.5" customHeight="1" x14ac:dyDescent="0.15">
      <c r="A27" s="2" t="s">
        <v>2</v>
      </c>
      <c r="B27" s="2"/>
      <c r="C27" s="2"/>
      <c r="D27" s="1"/>
      <c r="E27" s="6"/>
      <c r="F27" s="2"/>
      <c r="H27" s="3"/>
      <c r="I27" s="3" t="s">
        <v>1</v>
      </c>
      <c r="J27" s="118" t="s">
        <v>0</v>
      </c>
      <c r="K27" s="118"/>
      <c r="L27" s="118"/>
      <c r="M27" s="118"/>
      <c r="N27" s="119"/>
      <c r="O27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27:M27"/>
    <mergeCell ref="N27:O27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25:E25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471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1266</v>
      </c>
      <c r="C16" s="37" t="s">
        <v>415</v>
      </c>
      <c r="D16" s="81">
        <v>1200</v>
      </c>
      <c r="E16" s="46" t="s">
        <v>617</v>
      </c>
      <c r="F16" s="43"/>
      <c r="G16" s="47"/>
      <c r="H16" s="48"/>
      <c r="I16" s="48"/>
      <c r="J16" s="49"/>
      <c r="K16" s="50"/>
      <c r="L16" s="51"/>
      <c r="M16" s="50">
        <f t="shared" ref="M16:M20" si="0">K16*L16</f>
        <v>0</v>
      </c>
      <c r="N16" s="52">
        <f t="shared" ref="N16:N20" si="1">K16+M16</f>
        <v>0</v>
      </c>
      <c r="O16" s="53">
        <f t="shared" ref="O16:O76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1291</v>
      </c>
      <c r="C17" s="37" t="s">
        <v>416</v>
      </c>
      <c r="D17" s="81">
        <v>2400</v>
      </c>
      <c r="E17" s="46" t="s">
        <v>618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1283</v>
      </c>
      <c r="C18" s="37" t="s">
        <v>417</v>
      </c>
      <c r="D18" s="81">
        <v>2000</v>
      </c>
      <c r="E18" s="46" t="s">
        <v>618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1240</v>
      </c>
      <c r="C19" s="37" t="s">
        <v>418</v>
      </c>
      <c r="D19" s="81">
        <v>2000</v>
      </c>
      <c r="E19" s="46" t="s">
        <v>618</v>
      </c>
      <c r="F19" s="43"/>
      <c r="G19" s="47"/>
      <c r="H19" s="48"/>
      <c r="I19" s="48"/>
      <c r="J19" s="49"/>
      <c r="K19" s="50"/>
      <c r="L19" s="51"/>
      <c r="M19" s="50">
        <f t="shared" si="0"/>
        <v>0</v>
      </c>
      <c r="N19" s="52">
        <f t="shared" si="1"/>
        <v>0</v>
      </c>
      <c r="O19" s="53">
        <f t="shared" si="2"/>
        <v>0</v>
      </c>
      <c r="Q19" s="4"/>
    </row>
    <row r="20" spans="1:17" s="5" customFormat="1" ht="44.25" customHeight="1" x14ac:dyDescent="0.15">
      <c r="A20" s="43" t="s">
        <v>13</v>
      </c>
      <c r="B20" s="40">
        <v>1299</v>
      </c>
      <c r="C20" s="37" t="s">
        <v>419</v>
      </c>
      <c r="D20" s="81">
        <v>1200</v>
      </c>
      <c r="E20" s="46" t="s">
        <v>619</v>
      </c>
      <c r="F20" s="43"/>
      <c r="G20" s="47"/>
      <c r="H20" s="48"/>
      <c r="I20" s="48"/>
      <c r="J20" s="49"/>
      <c r="K20" s="50"/>
      <c r="L20" s="51"/>
      <c r="M20" s="50">
        <f t="shared" si="0"/>
        <v>0</v>
      </c>
      <c r="N20" s="52">
        <f t="shared" si="1"/>
        <v>0</v>
      </c>
      <c r="O20" s="53">
        <f t="shared" si="2"/>
        <v>0</v>
      </c>
      <c r="Q20" s="4"/>
    </row>
    <row r="21" spans="1:17" s="5" customFormat="1" ht="44.25" customHeight="1" x14ac:dyDescent="0.15">
      <c r="A21" s="43" t="s">
        <v>11</v>
      </c>
      <c r="B21" s="40">
        <v>1298</v>
      </c>
      <c r="C21" s="37" t="s">
        <v>686</v>
      </c>
      <c r="D21" s="81">
        <v>1400</v>
      </c>
      <c r="E21" s="46" t="s">
        <v>620</v>
      </c>
      <c r="F21" s="43"/>
      <c r="G21" s="47"/>
      <c r="H21" s="48"/>
      <c r="I21" s="48"/>
      <c r="J21" s="49"/>
      <c r="K21" s="50"/>
      <c r="L21" s="51"/>
      <c r="M21" s="50">
        <f t="shared" ref="M21:M81" si="3">K21*L21</f>
        <v>0</v>
      </c>
      <c r="N21" s="52">
        <f t="shared" ref="N21:N81" si="4">K21+M21</f>
        <v>0</v>
      </c>
      <c r="O21" s="53">
        <f t="shared" si="2"/>
        <v>0</v>
      </c>
      <c r="Q21" s="4"/>
    </row>
    <row r="22" spans="1:17" s="5" customFormat="1" ht="44.25" customHeight="1" x14ac:dyDescent="0.15">
      <c r="A22" s="43" t="s">
        <v>9</v>
      </c>
      <c r="B22" s="40">
        <v>1236</v>
      </c>
      <c r="C22" s="37" t="s">
        <v>687</v>
      </c>
      <c r="D22" s="81">
        <v>10000</v>
      </c>
      <c r="E22" s="46" t="s">
        <v>618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2"/>
        <v>0</v>
      </c>
      <c r="Q22" s="4"/>
    </row>
    <row r="23" spans="1:17" s="5" customFormat="1" ht="44.25" customHeight="1" x14ac:dyDescent="0.15">
      <c r="A23" s="43" t="s">
        <v>8</v>
      </c>
      <c r="B23" s="40">
        <v>1260</v>
      </c>
      <c r="C23" s="37" t="s">
        <v>420</v>
      </c>
      <c r="D23" s="81">
        <v>1200</v>
      </c>
      <c r="E23" s="46" t="s">
        <v>618</v>
      </c>
      <c r="F23" s="43"/>
      <c r="G23" s="47"/>
      <c r="H23" s="48"/>
      <c r="I23" s="48"/>
      <c r="J23" s="49"/>
      <c r="K23" s="50"/>
      <c r="L23" s="51"/>
      <c r="M23" s="50">
        <f t="shared" si="3"/>
        <v>0</v>
      </c>
      <c r="N23" s="52">
        <f t="shared" si="4"/>
        <v>0</v>
      </c>
      <c r="O23" s="53">
        <f t="shared" si="2"/>
        <v>0</v>
      </c>
      <c r="Q23" s="4"/>
    </row>
    <row r="24" spans="1:17" s="5" customFormat="1" ht="44.25" customHeight="1" x14ac:dyDescent="0.15">
      <c r="A24" s="43" t="s">
        <v>6</v>
      </c>
      <c r="B24" s="40">
        <v>1259</v>
      </c>
      <c r="C24" s="37" t="s">
        <v>421</v>
      </c>
      <c r="D24" s="81">
        <v>6400</v>
      </c>
      <c r="E24" s="46" t="s">
        <v>620</v>
      </c>
      <c r="F24" s="43"/>
      <c r="G24" s="47"/>
      <c r="H24" s="48"/>
      <c r="I24" s="48"/>
      <c r="J24" s="49"/>
      <c r="K24" s="50"/>
      <c r="L24" s="51"/>
      <c r="M24" s="50">
        <f t="shared" si="3"/>
        <v>0</v>
      </c>
      <c r="N24" s="52">
        <f t="shared" si="4"/>
        <v>0</v>
      </c>
      <c r="O24" s="53">
        <f t="shared" si="2"/>
        <v>0</v>
      </c>
      <c r="Q24" s="4"/>
    </row>
    <row r="25" spans="1:17" s="5" customFormat="1" ht="44.25" customHeight="1" x14ac:dyDescent="0.15">
      <c r="A25" s="43" t="s">
        <v>4</v>
      </c>
      <c r="B25" s="40">
        <v>1273</v>
      </c>
      <c r="C25" s="37" t="s">
        <v>422</v>
      </c>
      <c r="D25" s="81">
        <v>12000</v>
      </c>
      <c r="E25" s="46" t="s">
        <v>618</v>
      </c>
      <c r="F25" s="43"/>
      <c r="G25" s="47"/>
      <c r="H25" s="48"/>
      <c r="I25" s="48"/>
      <c r="J25" s="49"/>
      <c r="K25" s="50"/>
      <c r="L25" s="51"/>
      <c r="M25" s="50">
        <f t="shared" si="3"/>
        <v>0</v>
      </c>
      <c r="N25" s="52">
        <f t="shared" si="4"/>
        <v>0</v>
      </c>
      <c r="O25" s="53">
        <f t="shared" si="2"/>
        <v>0</v>
      </c>
      <c r="Q25" s="4"/>
    </row>
    <row r="26" spans="1:17" s="5" customFormat="1" ht="44.25" customHeight="1" x14ac:dyDescent="0.15">
      <c r="A26" s="43" t="s">
        <v>107</v>
      </c>
      <c r="B26" s="40">
        <v>1280</v>
      </c>
      <c r="C26" s="37" t="s">
        <v>423</v>
      </c>
      <c r="D26" s="81">
        <v>800</v>
      </c>
      <c r="E26" s="46" t="s">
        <v>618</v>
      </c>
      <c r="F26" s="43"/>
      <c r="G26" s="47"/>
      <c r="H26" s="48"/>
      <c r="I26" s="48"/>
      <c r="J26" s="49"/>
      <c r="K26" s="50"/>
      <c r="L26" s="51"/>
      <c r="M26" s="50">
        <f t="shared" si="3"/>
        <v>0</v>
      </c>
      <c r="N26" s="52">
        <f t="shared" si="4"/>
        <v>0</v>
      </c>
      <c r="O26" s="53">
        <f t="shared" si="2"/>
        <v>0</v>
      </c>
      <c r="Q26" s="4"/>
    </row>
    <row r="27" spans="1:17" s="5" customFormat="1" ht="44.25" customHeight="1" x14ac:dyDescent="0.15">
      <c r="A27" s="43" t="s">
        <v>108</v>
      </c>
      <c r="B27" s="40">
        <v>1248</v>
      </c>
      <c r="C27" s="37" t="s">
        <v>424</v>
      </c>
      <c r="D27" s="81">
        <v>800</v>
      </c>
      <c r="E27" s="46" t="s">
        <v>618</v>
      </c>
      <c r="F27" s="43"/>
      <c r="G27" s="47"/>
      <c r="H27" s="48"/>
      <c r="I27" s="48"/>
      <c r="J27" s="49"/>
      <c r="K27" s="50"/>
      <c r="L27" s="51"/>
      <c r="M27" s="50">
        <f t="shared" si="3"/>
        <v>0</v>
      </c>
      <c r="N27" s="52">
        <f t="shared" si="4"/>
        <v>0</v>
      </c>
      <c r="O27" s="53">
        <f t="shared" si="2"/>
        <v>0</v>
      </c>
      <c r="Q27" s="4"/>
    </row>
    <row r="28" spans="1:17" s="5" customFormat="1" ht="44.25" customHeight="1" x14ac:dyDescent="0.15">
      <c r="A28" s="43" t="s">
        <v>109</v>
      </c>
      <c r="B28" s="40">
        <v>1277</v>
      </c>
      <c r="C28" s="37" t="s">
        <v>621</v>
      </c>
      <c r="D28" s="81">
        <v>1200</v>
      </c>
      <c r="E28" s="46" t="s">
        <v>618</v>
      </c>
      <c r="F28" s="43"/>
      <c r="G28" s="47"/>
      <c r="H28" s="48"/>
      <c r="I28" s="48"/>
      <c r="J28" s="49"/>
      <c r="K28" s="50"/>
      <c r="L28" s="51"/>
      <c r="M28" s="50">
        <f t="shared" si="3"/>
        <v>0</v>
      </c>
      <c r="N28" s="52">
        <f t="shared" si="4"/>
        <v>0</v>
      </c>
      <c r="O28" s="53">
        <f t="shared" si="2"/>
        <v>0</v>
      </c>
      <c r="Q28" s="4"/>
    </row>
    <row r="29" spans="1:17" s="5" customFormat="1" ht="44.25" customHeight="1" x14ac:dyDescent="0.15">
      <c r="A29" s="43" t="s">
        <v>110</v>
      </c>
      <c r="B29" s="40">
        <v>2236</v>
      </c>
      <c r="C29" s="37" t="s">
        <v>685</v>
      </c>
      <c r="D29" s="81">
        <v>1200</v>
      </c>
      <c r="E29" s="46" t="s">
        <v>618</v>
      </c>
      <c r="F29" s="43"/>
      <c r="G29" s="47"/>
      <c r="H29" s="48"/>
      <c r="I29" s="48"/>
      <c r="J29" s="49"/>
      <c r="K29" s="50"/>
      <c r="L29" s="51"/>
      <c r="M29" s="50">
        <f t="shared" si="3"/>
        <v>0</v>
      </c>
      <c r="N29" s="52">
        <f t="shared" si="4"/>
        <v>0</v>
      </c>
      <c r="O29" s="53">
        <f t="shared" si="2"/>
        <v>0</v>
      </c>
      <c r="Q29" s="4"/>
    </row>
    <row r="30" spans="1:17" s="5" customFormat="1" ht="44.25" customHeight="1" x14ac:dyDescent="0.15">
      <c r="A30" s="43" t="s">
        <v>111</v>
      </c>
      <c r="B30" s="40">
        <v>2235</v>
      </c>
      <c r="C30" s="37" t="s">
        <v>425</v>
      </c>
      <c r="D30" s="81">
        <v>2400</v>
      </c>
      <c r="E30" s="46" t="s">
        <v>620</v>
      </c>
      <c r="F30" s="43"/>
      <c r="G30" s="47"/>
      <c r="H30" s="48"/>
      <c r="I30" s="48"/>
      <c r="J30" s="49"/>
      <c r="K30" s="50"/>
      <c r="L30" s="51"/>
      <c r="M30" s="50">
        <f t="shared" si="3"/>
        <v>0</v>
      </c>
      <c r="N30" s="52">
        <f t="shared" si="4"/>
        <v>0</v>
      </c>
      <c r="O30" s="53">
        <f t="shared" si="2"/>
        <v>0</v>
      </c>
      <c r="Q30" s="4"/>
    </row>
    <row r="31" spans="1:17" s="5" customFormat="1" ht="44.25" customHeight="1" x14ac:dyDescent="0.15">
      <c r="A31" s="43" t="s">
        <v>112</v>
      </c>
      <c r="B31" s="40">
        <v>1287</v>
      </c>
      <c r="C31" s="37" t="s">
        <v>426</v>
      </c>
      <c r="D31" s="81">
        <v>10000</v>
      </c>
      <c r="E31" s="46" t="s">
        <v>618</v>
      </c>
      <c r="F31" s="43"/>
      <c r="G31" s="47"/>
      <c r="H31" s="48"/>
      <c r="I31" s="48"/>
      <c r="J31" s="49"/>
      <c r="K31" s="50"/>
      <c r="L31" s="51"/>
      <c r="M31" s="50">
        <f t="shared" si="3"/>
        <v>0</v>
      </c>
      <c r="N31" s="52">
        <f t="shared" si="4"/>
        <v>0</v>
      </c>
      <c r="O31" s="53">
        <f t="shared" si="2"/>
        <v>0</v>
      </c>
      <c r="Q31" s="4"/>
    </row>
    <row r="32" spans="1:17" s="5" customFormat="1" ht="44.25" customHeight="1" x14ac:dyDescent="0.15">
      <c r="A32" s="43" t="s">
        <v>113</v>
      </c>
      <c r="B32" s="40">
        <v>1295</v>
      </c>
      <c r="C32" s="37" t="s">
        <v>684</v>
      </c>
      <c r="D32" s="81">
        <v>1200</v>
      </c>
      <c r="E32" s="46" t="s">
        <v>618</v>
      </c>
      <c r="F32" s="43"/>
      <c r="G32" s="47"/>
      <c r="H32" s="48"/>
      <c r="I32" s="48"/>
      <c r="J32" s="49"/>
      <c r="K32" s="50"/>
      <c r="L32" s="51"/>
      <c r="M32" s="50">
        <f t="shared" si="3"/>
        <v>0</v>
      </c>
      <c r="N32" s="52">
        <f t="shared" si="4"/>
        <v>0</v>
      </c>
      <c r="O32" s="53">
        <f t="shared" si="2"/>
        <v>0</v>
      </c>
      <c r="Q32" s="4"/>
    </row>
    <row r="33" spans="1:17" s="5" customFormat="1" ht="44.25" customHeight="1" x14ac:dyDescent="0.15">
      <c r="A33" s="43" t="s">
        <v>114</v>
      </c>
      <c r="B33" s="40">
        <v>1301</v>
      </c>
      <c r="C33" s="37" t="s">
        <v>683</v>
      </c>
      <c r="D33" s="81">
        <v>2000</v>
      </c>
      <c r="E33" s="46" t="s">
        <v>618</v>
      </c>
      <c r="F33" s="43"/>
      <c r="G33" s="47"/>
      <c r="H33" s="48"/>
      <c r="I33" s="48"/>
      <c r="J33" s="49"/>
      <c r="K33" s="50"/>
      <c r="L33" s="51"/>
      <c r="M33" s="50">
        <f t="shared" si="3"/>
        <v>0</v>
      </c>
      <c r="N33" s="52">
        <f t="shared" si="4"/>
        <v>0</v>
      </c>
      <c r="O33" s="53">
        <f t="shared" si="2"/>
        <v>0</v>
      </c>
      <c r="Q33" s="4"/>
    </row>
    <row r="34" spans="1:17" s="5" customFormat="1" ht="44.25" customHeight="1" x14ac:dyDescent="0.15">
      <c r="A34" s="43" t="s">
        <v>115</v>
      </c>
      <c r="B34" s="40">
        <v>2498</v>
      </c>
      <c r="C34" s="37" t="s">
        <v>682</v>
      </c>
      <c r="D34" s="81">
        <v>1200</v>
      </c>
      <c r="E34" s="46" t="s">
        <v>618</v>
      </c>
      <c r="F34" s="43"/>
      <c r="G34" s="47"/>
      <c r="H34" s="48"/>
      <c r="I34" s="48"/>
      <c r="J34" s="49"/>
      <c r="K34" s="50"/>
      <c r="L34" s="51"/>
      <c r="M34" s="50">
        <f t="shared" si="3"/>
        <v>0</v>
      </c>
      <c r="N34" s="52">
        <f t="shared" si="4"/>
        <v>0</v>
      </c>
      <c r="O34" s="53">
        <f t="shared" si="2"/>
        <v>0</v>
      </c>
      <c r="Q34" s="4"/>
    </row>
    <row r="35" spans="1:17" s="5" customFormat="1" ht="44.25" customHeight="1" x14ac:dyDescent="0.15">
      <c r="A35" s="43" t="s">
        <v>116</v>
      </c>
      <c r="B35" s="40">
        <v>1257</v>
      </c>
      <c r="C35" s="37" t="s">
        <v>428</v>
      </c>
      <c r="D35" s="81">
        <v>3600</v>
      </c>
      <c r="E35" s="46" t="s">
        <v>619</v>
      </c>
      <c r="F35" s="43"/>
      <c r="G35" s="47"/>
      <c r="H35" s="48"/>
      <c r="I35" s="48"/>
      <c r="J35" s="49"/>
      <c r="K35" s="50"/>
      <c r="L35" s="51"/>
      <c r="M35" s="50">
        <f t="shared" si="3"/>
        <v>0</v>
      </c>
      <c r="N35" s="52">
        <f t="shared" si="4"/>
        <v>0</v>
      </c>
      <c r="O35" s="53">
        <f t="shared" si="2"/>
        <v>0</v>
      </c>
      <c r="Q35" s="4"/>
    </row>
    <row r="36" spans="1:17" s="5" customFormat="1" ht="44.25" customHeight="1" x14ac:dyDescent="0.15">
      <c r="A36" s="43" t="s">
        <v>117</v>
      </c>
      <c r="B36" s="40">
        <v>1238</v>
      </c>
      <c r="C36" s="37" t="s">
        <v>681</v>
      </c>
      <c r="D36" s="81">
        <v>1200</v>
      </c>
      <c r="E36" s="46" t="s">
        <v>618</v>
      </c>
      <c r="F36" s="43"/>
      <c r="G36" s="47"/>
      <c r="H36" s="48"/>
      <c r="I36" s="48"/>
      <c r="J36" s="49"/>
      <c r="K36" s="50"/>
      <c r="L36" s="51"/>
      <c r="M36" s="50">
        <f t="shared" si="3"/>
        <v>0</v>
      </c>
      <c r="N36" s="52">
        <f t="shared" si="4"/>
        <v>0</v>
      </c>
      <c r="O36" s="53">
        <f t="shared" si="2"/>
        <v>0</v>
      </c>
      <c r="Q36" s="4"/>
    </row>
    <row r="37" spans="1:17" s="5" customFormat="1" ht="44.25" customHeight="1" x14ac:dyDescent="0.15">
      <c r="A37" s="43" t="s">
        <v>118</v>
      </c>
      <c r="B37" s="40">
        <v>2091</v>
      </c>
      <c r="C37" s="37" t="s">
        <v>680</v>
      </c>
      <c r="D37" s="81">
        <v>1200</v>
      </c>
      <c r="E37" s="46" t="s">
        <v>618</v>
      </c>
      <c r="F37" s="43"/>
      <c r="G37" s="47"/>
      <c r="H37" s="48"/>
      <c r="I37" s="48"/>
      <c r="J37" s="49"/>
      <c r="K37" s="50"/>
      <c r="L37" s="51"/>
      <c r="M37" s="50">
        <f t="shared" si="3"/>
        <v>0</v>
      </c>
      <c r="N37" s="52">
        <f t="shared" si="4"/>
        <v>0</v>
      </c>
      <c r="O37" s="53">
        <f t="shared" si="2"/>
        <v>0</v>
      </c>
      <c r="Q37" s="4"/>
    </row>
    <row r="38" spans="1:17" s="5" customFormat="1" ht="44.25" customHeight="1" x14ac:dyDescent="0.15">
      <c r="A38" s="43" t="s">
        <v>119</v>
      </c>
      <c r="B38" s="40">
        <v>1250</v>
      </c>
      <c r="C38" s="37" t="s">
        <v>679</v>
      </c>
      <c r="D38" s="81">
        <v>1200</v>
      </c>
      <c r="E38" s="46" t="s">
        <v>620</v>
      </c>
      <c r="F38" s="43"/>
      <c r="G38" s="47"/>
      <c r="H38" s="48"/>
      <c r="I38" s="48"/>
      <c r="J38" s="49"/>
      <c r="K38" s="50"/>
      <c r="L38" s="51"/>
      <c r="M38" s="50">
        <f t="shared" si="3"/>
        <v>0</v>
      </c>
      <c r="N38" s="52">
        <f t="shared" si="4"/>
        <v>0</v>
      </c>
      <c r="O38" s="53">
        <f t="shared" si="2"/>
        <v>0</v>
      </c>
      <c r="Q38" s="4"/>
    </row>
    <row r="39" spans="1:17" s="5" customFormat="1" ht="44.25" customHeight="1" x14ac:dyDescent="0.15">
      <c r="A39" s="43" t="s">
        <v>120</v>
      </c>
      <c r="B39" s="40">
        <v>2344</v>
      </c>
      <c r="C39" s="37" t="s">
        <v>678</v>
      </c>
      <c r="D39" s="81">
        <v>3600</v>
      </c>
      <c r="E39" s="46" t="s">
        <v>618</v>
      </c>
      <c r="F39" s="43"/>
      <c r="G39" s="47"/>
      <c r="H39" s="48"/>
      <c r="I39" s="48"/>
      <c r="J39" s="49"/>
      <c r="K39" s="50"/>
      <c r="L39" s="51"/>
      <c r="M39" s="50">
        <f t="shared" si="3"/>
        <v>0</v>
      </c>
      <c r="N39" s="52">
        <f t="shared" si="4"/>
        <v>0</v>
      </c>
      <c r="O39" s="53">
        <f t="shared" si="2"/>
        <v>0</v>
      </c>
      <c r="Q39" s="4"/>
    </row>
    <row r="40" spans="1:17" s="5" customFormat="1" ht="44.25" customHeight="1" x14ac:dyDescent="0.15">
      <c r="A40" s="43" t="s">
        <v>121</v>
      </c>
      <c r="B40" s="40">
        <v>1264</v>
      </c>
      <c r="C40" s="37" t="s">
        <v>677</v>
      </c>
      <c r="D40" s="81">
        <v>8000</v>
      </c>
      <c r="E40" s="46" t="s">
        <v>620</v>
      </c>
      <c r="F40" s="43"/>
      <c r="G40" s="47"/>
      <c r="H40" s="48"/>
      <c r="I40" s="48"/>
      <c r="J40" s="49"/>
      <c r="K40" s="50"/>
      <c r="L40" s="51"/>
      <c r="M40" s="50">
        <f t="shared" si="3"/>
        <v>0</v>
      </c>
      <c r="N40" s="52">
        <f t="shared" si="4"/>
        <v>0</v>
      </c>
      <c r="O40" s="53">
        <f t="shared" si="2"/>
        <v>0</v>
      </c>
      <c r="Q40" s="4"/>
    </row>
    <row r="41" spans="1:17" s="5" customFormat="1" ht="44.25" customHeight="1" x14ac:dyDescent="0.15">
      <c r="A41" s="43" t="s">
        <v>122</v>
      </c>
      <c r="B41" s="40">
        <v>1268</v>
      </c>
      <c r="C41" s="37" t="s">
        <v>676</v>
      </c>
      <c r="D41" s="81">
        <v>800</v>
      </c>
      <c r="E41" s="46" t="s">
        <v>623</v>
      </c>
      <c r="F41" s="43"/>
      <c r="G41" s="47"/>
      <c r="H41" s="48"/>
      <c r="I41" s="48"/>
      <c r="J41" s="49"/>
      <c r="K41" s="50"/>
      <c r="L41" s="51"/>
      <c r="M41" s="50">
        <f t="shared" si="3"/>
        <v>0</v>
      </c>
      <c r="N41" s="52">
        <f t="shared" si="4"/>
        <v>0</v>
      </c>
      <c r="O41" s="53">
        <f t="shared" si="2"/>
        <v>0</v>
      </c>
      <c r="Q41" s="4"/>
    </row>
    <row r="42" spans="1:17" s="5" customFormat="1" ht="44.25" customHeight="1" x14ac:dyDescent="0.15">
      <c r="A42" s="43" t="s">
        <v>123</v>
      </c>
      <c r="B42" s="41">
        <v>1367</v>
      </c>
      <c r="C42" s="37" t="s">
        <v>675</v>
      </c>
      <c r="D42" s="81">
        <v>16000</v>
      </c>
      <c r="E42" s="46" t="s">
        <v>618</v>
      </c>
      <c r="F42" s="43"/>
      <c r="G42" s="47"/>
      <c r="H42" s="48"/>
      <c r="I42" s="48"/>
      <c r="J42" s="49"/>
      <c r="K42" s="50"/>
      <c r="L42" s="51"/>
      <c r="M42" s="50">
        <f t="shared" si="3"/>
        <v>0</v>
      </c>
      <c r="N42" s="52">
        <f t="shared" si="4"/>
        <v>0</v>
      </c>
      <c r="O42" s="53">
        <f t="shared" si="2"/>
        <v>0</v>
      </c>
      <c r="Q42" s="4"/>
    </row>
    <row r="43" spans="1:17" s="5" customFormat="1" ht="44.25" customHeight="1" x14ac:dyDescent="0.15">
      <c r="A43" s="43" t="s">
        <v>124</v>
      </c>
      <c r="B43" s="40">
        <v>2389</v>
      </c>
      <c r="C43" s="38" t="s">
        <v>429</v>
      </c>
      <c r="D43" s="83">
        <v>5600</v>
      </c>
      <c r="E43" s="46" t="s">
        <v>620</v>
      </c>
      <c r="F43" s="43"/>
      <c r="G43" s="47"/>
      <c r="H43" s="48"/>
      <c r="I43" s="48"/>
      <c r="J43" s="49"/>
      <c r="K43" s="50"/>
      <c r="L43" s="51"/>
      <c r="M43" s="50">
        <f t="shared" si="3"/>
        <v>0</v>
      </c>
      <c r="N43" s="52">
        <f t="shared" si="4"/>
        <v>0</v>
      </c>
      <c r="O43" s="53">
        <f t="shared" si="2"/>
        <v>0</v>
      </c>
      <c r="Q43" s="4"/>
    </row>
    <row r="44" spans="1:17" s="5" customFormat="1" ht="44.25" customHeight="1" x14ac:dyDescent="0.15">
      <c r="A44" s="43" t="s">
        <v>125</v>
      </c>
      <c r="B44" s="40">
        <v>2218</v>
      </c>
      <c r="C44" s="37" t="s">
        <v>430</v>
      </c>
      <c r="D44" s="81">
        <v>6000</v>
      </c>
      <c r="E44" s="46" t="s">
        <v>618</v>
      </c>
      <c r="F44" s="43"/>
      <c r="G44" s="47"/>
      <c r="H44" s="48"/>
      <c r="I44" s="48"/>
      <c r="J44" s="49"/>
      <c r="K44" s="50"/>
      <c r="L44" s="51"/>
      <c r="M44" s="50">
        <f t="shared" si="3"/>
        <v>0</v>
      </c>
      <c r="N44" s="52">
        <f t="shared" si="4"/>
        <v>0</v>
      </c>
      <c r="O44" s="53">
        <f t="shared" si="2"/>
        <v>0</v>
      </c>
      <c r="Q44" s="4"/>
    </row>
    <row r="45" spans="1:17" s="5" customFormat="1" ht="44.25" customHeight="1" x14ac:dyDescent="0.15">
      <c r="A45" s="43" t="s">
        <v>126</v>
      </c>
      <c r="B45" s="40">
        <v>2217</v>
      </c>
      <c r="C45" s="37" t="s">
        <v>431</v>
      </c>
      <c r="D45" s="81">
        <v>2000</v>
      </c>
      <c r="E45" s="46" t="s">
        <v>624</v>
      </c>
      <c r="F45" s="43"/>
      <c r="G45" s="47"/>
      <c r="H45" s="48"/>
      <c r="I45" s="48"/>
      <c r="J45" s="49"/>
      <c r="K45" s="50"/>
      <c r="L45" s="51"/>
      <c r="M45" s="50">
        <f t="shared" si="3"/>
        <v>0</v>
      </c>
      <c r="N45" s="52">
        <f t="shared" si="4"/>
        <v>0</v>
      </c>
      <c r="O45" s="53">
        <f t="shared" si="2"/>
        <v>0</v>
      </c>
      <c r="Q45" s="4"/>
    </row>
    <row r="46" spans="1:17" s="5" customFormat="1" ht="44.25" customHeight="1" x14ac:dyDescent="0.15">
      <c r="A46" s="43" t="s">
        <v>127</v>
      </c>
      <c r="B46" s="40">
        <v>1374</v>
      </c>
      <c r="C46" s="37" t="s">
        <v>432</v>
      </c>
      <c r="D46" s="81">
        <v>2800</v>
      </c>
      <c r="E46" s="46" t="s">
        <v>619</v>
      </c>
      <c r="F46" s="43"/>
      <c r="G46" s="47"/>
      <c r="H46" s="48"/>
      <c r="I46" s="48"/>
      <c r="J46" s="49"/>
      <c r="K46" s="50"/>
      <c r="L46" s="51"/>
      <c r="M46" s="50">
        <f t="shared" si="3"/>
        <v>0</v>
      </c>
      <c r="N46" s="52">
        <f t="shared" si="4"/>
        <v>0</v>
      </c>
      <c r="O46" s="53">
        <f t="shared" si="2"/>
        <v>0</v>
      </c>
      <c r="Q46" s="4"/>
    </row>
    <row r="47" spans="1:17" s="5" customFormat="1" ht="44.25" customHeight="1" x14ac:dyDescent="0.15">
      <c r="A47" s="43" t="s">
        <v>128</v>
      </c>
      <c r="B47" s="40">
        <v>1373</v>
      </c>
      <c r="C47" s="37" t="s">
        <v>625</v>
      </c>
      <c r="D47" s="81">
        <v>10000</v>
      </c>
      <c r="E47" s="46" t="s">
        <v>624</v>
      </c>
      <c r="F47" s="43"/>
      <c r="G47" s="47"/>
      <c r="H47" s="48"/>
      <c r="I47" s="48"/>
      <c r="J47" s="49"/>
      <c r="K47" s="50"/>
      <c r="L47" s="51"/>
      <c r="M47" s="50">
        <f t="shared" si="3"/>
        <v>0</v>
      </c>
      <c r="N47" s="52">
        <f t="shared" si="4"/>
        <v>0</v>
      </c>
      <c r="O47" s="53">
        <f t="shared" si="2"/>
        <v>0</v>
      </c>
      <c r="Q47" s="4"/>
    </row>
    <row r="48" spans="1:17" s="5" customFormat="1" ht="44.25" customHeight="1" x14ac:dyDescent="0.15">
      <c r="A48" s="43" t="s">
        <v>129</v>
      </c>
      <c r="B48" s="40">
        <v>2392</v>
      </c>
      <c r="C48" s="37" t="s">
        <v>433</v>
      </c>
      <c r="D48" s="81">
        <v>15200</v>
      </c>
      <c r="E48" s="46" t="s">
        <v>619</v>
      </c>
      <c r="F48" s="43"/>
      <c r="G48" s="47"/>
      <c r="H48" s="48"/>
      <c r="I48" s="48"/>
      <c r="J48" s="49"/>
      <c r="K48" s="50"/>
      <c r="L48" s="51"/>
      <c r="M48" s="50">
        <f t="shared" si="3"/>
        <v>0</v>
      </c>
      <c r="N48" s="52">
        <f t="shared" si="4"/>
        <v>0</v>
      </c>
      <c r="O48" s="53">
        <f t="shared" si="2"/>
        <v>0</v>
      </c>
      <c r="Q48" s="4"/>
    </row>
    <row r="49" spans="1:17" s="5" customFormat="1" ht="44.25" customHeight="1" x14ac:dyDescent="0.15">
      <c r="A49" s="43" t="s">
        <v>130</v>
      </c>
      <c r="B49" s="40">
        <v>2201</v>
      </c>
      <c r="C49" s="37" t="s">
        <v>434</v>
      </c>
      <c r="D49" s="84">
        <v>600</v>
      </c>
      <c r="E49" s="46" t="s">
        <v>623</v>
      </c>
      <c r="F49" s="43"/>
      <c r="G49" s="47"/>
      <c r="H49" s="48"/>
      <c r="I49" s="48"/>
      <c r="J49" s="49"/>
      <c r="K49" s="50"/>
      <c r="L49" s="51"/>
      <c r="M49" s="50">
        <f t="shared" si="3"/>
        <v>0</v>
      </c>
      <c r="N49" s="52">
        <f t="shared" si="4"/>
        <v>0</v>
      </c>
      <c r="O49" s="53">
        <f t="shared" si="2"/>
        <v>0</v>
      </c>
      <c r="Q49" s="4"/>
    </row>
    <row r="50" spans="1:17" s="5" customFormat="1" ht="44.25" customHeight="1" x14ac:dyDescent="0.15">
      <c r="A50" s="43" t="s">
        <v>131</v>
      </c>
      <c r="B50" s="40">
        <v>1377</v>
      </c>
      <c r="C50" s="37" t="s">
        <v>435</v>
      </c>
      <c r="D50" s="81">
        <v>1200</v>
      </c>
      <c r="E50" s="46" t="s">
        <v>620</v>
      </c>
      <c r="F50" s="43"/>
      <c r="G50" s="47"/>
      <c r="H50" s="48"/>
      <c r="I50" s="48"/>
      <c r="J50" s="49"/>
      <c r="K50" s="50"/>
      <c r="L50" s="51"/>
      <c r="M50" s="50">
        <f t="shared" si="3"/>
        <v>0</v>
      </c>
      <c r="N50" s="52">
        <f t="shared" si="4"/>
        <v>0</v>
      </c>
      <c r="O50" s="53">
        <f t="shared" si="2"/>
        <v>0</v>
      </c>
      <c r="Q50" s="4"/>
    </row>
    <row r="51" spans="1:17" s="5" customFormat="1" ht="44.25" customHeight="1" x14ac:dyDescent="0.15">
      <c r="A51" s="43" t="s">
        <v>132</v>
      </c>
      <c r="B51" s="40">
        <v>1394</v>
      </c>
      <c r="C51" s="37" t="s">
        <v>436</v>
      </c>
      <c r="D51" s="84">
        <v>28800</v>
      </c>
      <c r="E51" s="46" t="s">
        <v>618</v>
      </c>
      <c r="F51" s="43"/>
      <c r="G51" s="47"/>
      <c r="H51" s="48"/>
      <c r="I51" s="48"/>
      <c r="J51" s="49"/>
      <c r="K51" s="50"/>
      <c r="L51" s="51"/>
      <c r="M51" s="50">
        <f t="shared" si="3"/>
        <v>0</v>
      </c>
      <c r="N51" s="52">
        <f t="shared" si="4"/>
        <v>0</v>
      </c>
      <c r="O51" s="53">
        <f t="shared" si="2"/>
        <v>0</v>
      </c>
      <c r="Q51" s="4"/>
    </row>
    <row r="52" spans="1:17" s="5" customFormat="1" ht="44.25" customHeight="1" x14ac:dyDescent="0.15">
      <c r="A52" s="43" t="s">
        <v>133</v>
      </c>
      <c r="B52" s="40">
        <v>1393</v>
      </c>
      <c r="C52" s="37" t="s">
        <v>437</v>
      </c>
      <c r="D52" s="81">
        <v>2000</v>
      </c>
      <c r="E52" s="46" t="s">
        <v>618</v>
      </c>
      <c r="F52" s="43"/>
      <c r="G52" s="47"/>
      <c r="H52" s="48"/>
      <c r="I52" s="48"/>
      <c r="J52" s="49"/>
      <c r="K52" s="50"/>
      <c r="L52" s="51"/>
      <c r="M52" s="50">
        <f t="shared" si="3"/>
        <v>0</v>
      </c>
      <c r="N52" s="52">
        <f t="shared" si="4"/>
        <v>0</v>
      </c>
      <c r="O52" s="53">
        <f t="shared" si="2"/>
        <v>0</v>
      </c>
      <c r="Q52" s="4"/>
    </row>
    <row r="53" spans="1:17" s="5" customFormat="1" ht="44.25" customHeight="1" x14ac:dyDescent="0.15">
      <c r="A53" s="43" t="s">
        <v>134</v>
      </c>
      <c r="B53" s="40">
        <v>2445</v>
      </c>
      <c r="C53" s="37" t="s">
        <v>438</v>
      </c>
      <c r="D53" s="81">
        <v>10000</v>
      </c>
      <c r="E53" s="46" t="s">
        <v>618</v>
      </c>
      <c r="F53" s="43"/>
      <c r="G53" s="47"/>
      <c r="H53" s="48"/>
      <c r="I53" s="48"/>
      <c r="J53" s="49"/>
      <c r="K53" s="50"/>
      <c r="L53" s="51"/>
      <c r="M53" s="50">
        <f t="shared" si="3"/>
        <v>0</v>
      </c>
      <c r="N53" s="52">
        <f t="shared" si="4"/>
        <v>0</v>
      </c>
      <c r="O53" s="53">
        <f t="shared" si="2"/>
        <v>0</v>
      </c>
      <c r="Q53" s="4"/>
    </row>
    <row r="54" spans="1:17" s="5" customFormat="1" ht="44.25" customHeight="1" x14ac:dyDescent="0.15">
      <c r="A54" s="43" t="s">
        <v>135</v>
      </c>
      <c r="B54" s="40">
        <v>1400</v>
      </c>
      <c r="C54" s="37" t="s">
        <v>439</v>
      </c>
      <c r="D54" s="81">
        <v>2000</v>
      </c>
      <c r="E54" s="46" t="s">
        <v>618</v>
      </c>
      <c r="F54" s="43"/>
      <c r="G54" s="47"/>
      <c r="H54" s="48"/>
      <c r="I54" s="48"/>
      <c r="J54" s="49"/>
      <c r="K54" s="50"/>
      <c r="L54" s="51"/>
      <c r="M54" s="50">
        <f t="shared" si="3"/>
        <v>0</v>
      </c>
      <c r="N54" s="52">
        <f t="shared" si="4"/>
        <v>0</v>
      </c>
      <c r="O54" s="53">
        <f t="shared" si="2"/>
        <v>0</v>
      </c>
      <c r="Q54" s="4"/>
    </row>
    <row r="55" spans="1:17" s="5" customFormat="1" ht="44.25" customHeight="1" x14ac:dyDescent="0.15">
      <c r="A55" s="43" t="s">
        <v>136</v>
      </c>
      <c r="B55" s="40">
        <v>2216</v>
      </c>
      <c r="C55" s="37" t="s">
        <v>674</v>
      </c>
      <c r="D55" s="81">
        <v>1000</v>
      </c>
      <c r="E55" s="46" t="s">
        <v>619</v>
      </c>
      <c r="F55" s="43"/>
      <c r="G55" s="47"/>
      <c r="H55" s="48"/>
      <c r="I55" s="48"/>
      <c r="J55" s="49"/>
      <c r="K55" s="50"/>
      <c r="L55" s="51"/>
      <c r="M55" s="50">
        <f t="shared" si="3"/>
        <v>0</v>
      </c>
      <c r="N55" s="52">
        <f t="shared" si="4"/>
        <v>0</v>
      </c>
      <c r="O55" s="53">
        <f t="shared" si="2"/>
        <v>0</v>
      </c>
      <c r="Q55" s="4"/>
    </row>
    <row r="56" spans="1:17" s="5" customFormat="1" ht="44.25" customHeight="1" x14ac:dyDescent="0.15">
      <c r="A56" s="43" t="s">
        <v>137</v>
      </c>
      <c r="B56" s="40">
        <v>1401</v>
      </c>
      <c r="C56" s="37" t="s">
        <v>440</v>
      </c>
      <c r="D56" s="83">
        <v>600</v>
      </c>
      <c r="E56" s="46" t="s">
        <v>624</v>
      </c>
      <c r="F56" s="43"/>
      <c r="G56" s="47"/>
      <c r="H56" s="48"/>
      <c r="I56" s="48"/>
      <c r="J56" s="49"/>
      <c r="K56" s="50"/>
      <c r="L56" s="51"/>
      <c r="M56" s="50">
        <f t="shared" si="3"/>
        <v>0</v>
      </c>
      <c r="N56" s="52">
        <f t="shared" si="4"/>
        <v>0</v>
      </c>
      <c r="O56" s="53">
        <f t="shared" si="2"/>
        <v>0</v>
      </c>
      <c r="Q56" s="4"/>
    </row>
    <row r="57" spans="1:17" s="5" customFormat="1" ht="44.25" customHeight="1" x14ac:dyDescent="0.15">
      <c r="A57" s="43" t="s">
        <v>138</v>
      </c>
      <c r="B57" s="40">
        <v>2184</v>
      </c>
      <c r="C57" s="37" t="s">
        <v>673</v>
      </c>
      <c r="D57" s="81">
        <v>14400</v>
      </c>
      <c r="E57" s="46" t="s">
        <v>619</v>
      </c>
      <c r="F57" s="43"/>
      <c r="G57" s="47"/>
      <c r="H57" s="48"/>
      <c r="I57" s="48"/>
      <c r="J57" s="49"/>
      <c r="K57" s="50"/>
      <c r="L57" s="51"/>
      <c r="M57" s="50">
        <f t="shared" si="3"/>
        <v>0</v>
      </c>
      <c r="N57" s="52">
        <f t="shared" si="4"/>
        <v>0</v>
      </c>
      <c r="O57" s="53">
        <f t="shared" si="2"/>
        <v>0</v>
      </c>
      <c r="Q57" s="4"/>
    </row>
    <row r="58" spans="1:17" s="5" customFormat="1" ht="44.25" customHeight="1" x14ac:dyDescent="0.15">
      <c r="A58" s="43" t="s">
        <v>139</v>
      </c>
      <c r="B58" s="40">
        <v>1235</v>
      </c>
      <c r="C58" s="37" t="s">
        <v>441</v>
      </c>
      <c r="D58" s="81">
        <v>5200</v>
      </c>
      <c r="E58" s="46" t="s">
        <v>624</v>
      </c>
      <c r="F58" s="43"/>
      <c r="G58" s="47"/>
      <c r="H58" s="48"/>
      <c r="I58" s="48"/>
      <c r="J58" s="49"/>
      <c r="K58" s="50"/>
      <c r="L58" s="51"/>
      <c r="M58" s="50">
        <f t="shared" si="3"/>
        <v>0</v>
      </c>
      <c r="N58" s="52">
        <f t="shared" si="4"/>
        <v>0</v>
      </c>
      <c r="O58" s="53">
        <f t="shared" si="2"/>
        <v>0</v>
      </c>
      <c r="Q58" s="4"/>
    </row>
    <row r="59" spans="1:17" s="5" customFormat="1" ht="44.25" customHeight="1" x14ac:dyDescent="0.15">
      <c r="A59" s="43" t="s">
        <v>140</v>
      </c>
      <c r="B59" s="40">
        <v>1276</v>
      </c>
      <c r="C59" s="37" t="s">
        <v>442</v>
      </c>
      <c r="D59" s="84">
        <v>40000</v>
      </c>
      <c r="E59" s="46" t="s">
        <v>617</v>
      </c>
      <c r="F59" s="43"/>
      <c r="G59" s="47"/>
      <c r="H59" s="48"/>
      <c r="I59" s="48"/>
      <c r="J59" s="49"/>
      <c r="K59" s="50"/>
      <c r="L59" s="51"/>
      <c r="M59" s="50">
        <f t="shared" si="3"/>
        <v>0</v>
      </c>
      <c r="N59" s="52">
        <f t="shared" si="4"/>
        <v>0</v>
      </c>
      <c r="O59" s="53">
        <f t="shared" si="2"/>
        <v>0</v>
      </c>
      <c r="Q59" s="4"/>
    </row>
    <row r="60" spans="1:17" s="5" customFormat="1" ht="44.25" customHeight="1" x14ac:dyDescent="0.15">
      <c r="A60" s="43" t="s">
        <v>141</v>
      </c>
      <c r="B60" s="40">
        <v>1241</v>
      </c>
      <c r="C60" s="37" t="s">
        <v>672</v>
      </c>
      <c r="D60" s="84">
        <v>1200</v>
      </c>
      <c r="E60" s="46" t="s">
        <v>623</v>
      </c>
      <c r="F60" s="43"/>
      <c r="G60" s="47"/>
      <c r="H60" s="48"/>
      <c r="I60" s="48"/>
      <c r="J60" s="49"/>
      <c r="K60" s="50"/>
      <c r="L60" s="51"/>
      <c r="M60" s="50">
        <f t="shared" si="3"/>
        <v>0</v>
      </c>
      <c r="N60" s="52">
        <f t="shared" si="4"/>
        <v>0</v>
      </c>
      <c r="O60" s="53">
        <f t="shared" si="2"/>
        <v>0</v>
      </c>
      <c r="Q60" s="4"/>
    </row>
    <row r="61" spans="1:17" s="5" customFormat="1" ht="44.25" customHeight="1" x14ac:dyDescent="0.15">
      <c r="A61" s="43" t="s">
        <v>142</v>
      </c>
      <c r="B61" s="40">
        <v>1296</v>
      </c>
      <c r="C61" s="37" t="s">
        <v>671</v>
      </c>
      <c r="D61" s="81">
        <v>4000</v>
      </c>
      <c r="E61" s="46" t="s">
        <v>619</v>
      </c>
      <c r="F61" s="43"/>
      <c r="G61" s="47"/>
      <c r="H61" s="48"/>
      <c r="I61" s="48"/>
      <c r="J61" s="49"/>
      <c r="K61" s="50"/>
      <c r="L61" s="51"/>
      <c r="M61" s="50">
        <f t="shared" si="3"/>
        <v>0</v>
      </c>
      <c r="N61" s="52">
        <f t="shared" si="4"/>
        <v>0</v>
      </c>
      <c r="O61" s="53">
        <f t="shared" si="2"/>
        <v>0</v>
      </c>
      <c r="Q61" s="4"/>
    </row>
    <row r="62" spans="1:17" s="5" customFormat="1" ht="44.25" customHeight="1" x14ac:dyDescent="0.15">
      <c r="A62" s="43" t="s">
        <v>143</v>
      </c>
      <c r="B62" s="40">
        <v>1288</v>
      </c>
      <c r="C62" s="37" t="s">
        <v>670</v>
      </c>
      <c r="D62" s="84">
        <v>2400</v>
      </c>
      <c r="E62" s="46" t="s">
        <v>618</v>
      </c>
      <c r="F62" s="43"/>
      <c r="G62" s="47"/>
      <c r="H62" s="48"/>
      <c r="I62" s="48"/>
      <c r="J62" s="49"/>
      <c r="K62" s="50"/>
      <c r="L62" s="51"/>
      <c r="M62" s="50">
        <f t="shared" si="3"/>
        <v>0</v>
      </c>
      <c r="N62" s="52">
        <f t="shared" si="4"/>
        <v>0</v>
      </c>
      <c r="O62" s="53">
        <f t="shared" si="2"/>
        <v>0</v>
      </c>
      <c r="Q62" s="4"/>
    </row>
    <row r="63" spans="1:17" s="5" customFormat="1" ht="44.25" customHeight="1" x14ac:dyDescent="0.15">
      <c r="A63" s="43" t="s">
        <v>144</v>
      </c>
      <c r="B63" s="40">
        <v>1292</v>
      </c>
      <c r="C63" s="37" t="s">
        <v>669</v>
      </c>
      <c r="D63" s="81">
        <v>2400</v>
      </c>
      <c r="E63" s="46" t="s">
        <v>618</v>
      </c>
      <c r="F63" s="43"/>
      <c r="G63" s="47"/>
      <c r="H63" s="48"/>
      <c r="I63" s="48"/>
      <c r="J63" s="49"/>
      <c r="K63" s="50"/>
      <c r="L63" s="51"/>
      <c r="M63" s="50">
        <f t="shared" si="3"/>
        <v>0</v>
      </c>
      <c r="N63" s="52">
        <f t="shared" si="4"/>
        <v>0</v>
      </c>
      <c r="O63" s="53">
        <f t="shared" si="2"/>
        <v>0</v>
      </c>
      <c r="Q63" s="4"/>
    </row>
    <row r="64" spans="1:17" s="5" customFormat="1" ht="44.25" customHeight="1" x14ac:dyDescent="0.15">
      <c r="A64" s="43" t="s">
        <v>145</v>
      </c>
      <c r="B64" s="40">
        <v>1237</v>
      </c>
      <c r="C64" s="37" t="s">
        <v>443</v>
      </c>
      <c r="D64" s="81">
        <v>1200</v>
      </c>
      <c r="E64" s="46" t="s">
        <v>618</v>
      </c>
      <c r="F64" s="43"/>
      <c r="G64" s="47"/>
      <c r="H64" s="48"/>
      <c r="I64" s="48"/>
      <c r="J64" s="49"/>
      <c r="K64" s="50"/>
      <c r="L64" s="51"/>
      <c r="M64" s="50">
        <f t="shared" si="3"/>
        <v>0</v>
      </c>
      <c r="N64" s="52">
        <f t="shared" si="4"/>
        <v>0</v>
      </c>
      <c r="O64" s="53">
        <f t="shared" si="2"/>
        <v>0</v>
      </c>
      <c r="Q64" s="4"/>
    </row>
    <row r="65" spans="1:17" s="5" customFormat="1" ht="44.25" customHeight="1" x14ac:dyDescent="0.15">
      <c r="A65" s="43" t="s">
        <v>146</v>
      </c>
      <c r="B65" s="40">
        <v>1267</v>
      </c>
      <c r="C65" s="37" t="s">
        <v>444</v>
      </c>
      <c r="D65" s="81">
        <v>1200</v>
      </c>
      <c r="E65" s="46" t="s">
        <v>618</v>
      </c>
      <c r="F65" s="43"/>
      <c r="G65" s="47"/>
      <c r="H65" s="48"/>
      <c r="I65" s="48"/>
      <c r="J65" s="49"/>
      <c r="K65" s="50"/>
      <c r="L65" s="51"/>
      <c r="M65" s="50">
        <f t="shared" si="3"/>
        <v>0</v>
      </c>
      <c r="N65" s="52">
        <f t="shared" si="4"/>
        <v>0</v>
      </c>
      <c r="O65" s="53">
        <f t="shared" si="2"/>
        <v>0</v>
      </c>
      <c r="Q65" s="4"/>
    </row>
    <row r="66" spans="1:17" s="5" customFormat="1" ht="44.25" customHeight="1" x14ac:dyDescent="0.15">
      <c r="A66" s="43" t="s">
        <v>147</v>
      </c>
      <c r="B66" s="40">
        <v>2190</v>
      </c>
      <c r="C66" s="37" t="s">
        <v>445</v>
      </c>
      <c r="D66" s="81">
        <v>1200</v>
      </c>
      <c r="E66" s="46" t="s">
        <v>618</v>
      </c>
      <c r="F66" s="43"/>
      <c r="G66" s="47"/>
      <c r="H66" s="48"/>
      <c r="I66" s="48"/>
      <c r="J66" s="49"/>
      <c r="K66" s="50"/>
      <c r="L66" s="51"/>
      <c r="M66" s="50">
        <f t="shared" si="3"/>
        <v>0</v>
      </c>
      <c r="N66" s="52">
        <f t="shared" si="4"/>
        <v>0</v>
      </c>
      <c r="O66" s="53">
        <f t="shared" si="2"/>
        <v>0</v>
      </c>
      <c r="Q66" s="4"/>
    </row>
    <row r="67" spans="1:17" s="5" customFormat="1" ht="44.25" customHeight="1" x14ac:dyDescent="0.15">
      <c r="A67" s="43" t="s">
        <v>148</v>
      </c>
      <c r="B67" s="40">
        <v>1405</v>
      </c>
      <c r="C67" s="37" t="s">
        <v>446</v>
      </c>
      <c r="D67" s="84">
        <v>7200</v>
      </c>
      <c r="E67" s="46" t="s">
        <v>620</v>
      </c>
      <c r="F67" s="43"/>
      <c r="G67" s="47"/>
      <c r="H67" s="48"/>
      <c r="I67" s="48"/>
      <c r="J67" s="49"/>
      <c r="K67" s="50"/>
      <c r="L67" s="51"/>
      <c r="M67" s="50">
        <f t="shared" si="3"/>
        <v>0</v>
      </c>
      <c r="N67" s="52">
        <f t="shared" si="4"/>
        <v>0</v>
      </c>
      <c r="O67" s="53">
        <f t="shared" si="2"/>
        <v>0</v>
      </c>
      <c r="Q67" s="4"/>
    </row>
    <row r="68" spans="1:17" s="5" customFormat="1" ht="44.25" customHeight="1" x14ac:dyDescent="0.15">
      <c r="A68" s="43" t="s">
        <v>149</v>
      </c>
      <c r="B68" s="40">
        <v>1404</v>
      </c>
      <c r="C68" s="37" t="s">
        <v>447</v>
      </c>
      <c r="D68" s="84">
        <v>6800</v>
      </c>
      <c r="E68" s="46" t="s">
        <v>624</v>
      </c>
      <c r="F68" s="43"/>
      <c r="G68" s="47"/>
      <c r="H68" s="48"/>
      <c r="I68" s="48"/>
      <c r="J68" s="49"/>
      <c r="K68" s="50"/>
      <c r="L68" s="51"/>
      <c r="M68" s="50">
        <f t="shared" si="3"/>
        <v>0</v>
      </c>
      <c r="N68" s="52">
        <f t="shared" si="4"/>
        <v>0</v>
      </c>
      <c r="O68" s="53">
        <f t="shared" si="2"/>
        <v>0</v>
      </c>
      <c r="Q68" s="4"/>
    </row>
    <row r="69" spans="1:17" s="5" customFormat="1" ht="44.25" customHeight="1" x14ac:dyDescent="0.15">
      <c r="A69" s="43" t="s">
        <v>150</v>
      </c>
      <c r="B69" s="40">
        <v>1279</v>
      </c>
      <c r="C69" s="37" t="s">
        <v>448</v>
      </c>
      <c r="D69" s="83">
        <v>5200</v>
      </c>
      <c r="E69" s="46" t="s">
        <v>618</v>
      </c>
      <c r="F69" s="43"/>
      <c r="G69" s="47"/>
      <c r="H69" s="48"/>
      <c r="I69" s="48"/>
      <c r="J69" s="49"/>
      <c r="K69" s="50"/>
      <c r="L69" s="51"/>
      <c r="M69" s="50">
        <f t="shared" si="3"/>
        <v>0</v>
      </c>
      <c r="N69" s="52">
        <f t="shared" si="4"/>
        <v>0</v>
      </c>
      <c r="O69" s="53">
        <f t="shared" si="2"/>
        <v>0</v>
      </c>
      <c r="Q69" s="4"/>
    </row>
    <row r="70" spans="1:17" s="5" customFormat="1" ht="44.25" customHeight="1" x14ac:dyDescent="0.15">
      <c r="A70" s="43" t="s">
        <v>151</v>
      </c>
      <c r="B70" s="40">
        <v>1278</v>
      </c>
      <c r="C70" s="37" t="s">
        <v>449</v>
      </c>
      <c r="D70" s="84">
        <v>8800</v>
      </c>
      <c r="E70" s="46" t="s">
        <v>620</v>
      </c>
      <c r="F70" s="43"/>
      <c r="G70" s="47"/>
      <c r="H70" s="48"/>
      <c r="I70" s="48"/>
      <c r="J70" s="49"/>
      <c r="K70" s="50"/>
      <c r="L70" s="51"/>
      <c r="M70" s="50">
        <f t="shared" si="3"/>
        <v>0</v>
      </c>
      <c r="N70" s="52">
        <f t="shared" si="4"/>
        <v>0</v>
      </c>
      <c r="O70" s="53">
        <f t="shared" si="2"/>
        <v>0</v>
      </c>
      <c r="Q70" s="4"/>
    </row>
    <row r="71" spans="1:17" s="5" customFormat="1" ht="44.25" customHeight="1" x14ac:dyDescent="0.15">
      <c r="A71" s="43" t="s">
        <v>152</v>
      </c>
      <c r="B71" s="41">
        <v>1249</v>
      </c>
      <c r="C71" s="37" t="s">
        <v>450</v>
      </c>
      <c r="D71" s="84">
        <v>24000</v>
      </c>
      <c r="E71" s="46" t="s">
        <v>618</v>
      </c>
      <c r="F71" s="43"/>
      <c r="G71" s="47"/>
      <c r="H71" s="48"/>
      <c r="I71" s="48"/>
      <c r="J71" s="49"/>
      <c r="K71" s="50"/>
      <c r="L71" s="51"/>
      <c r="M71" s="50">
        <f t="shared" si="3"/>
        <v>0</v>
      </c>
      <c r="N71" s="52">
        <f t="shared" si="4"/>
        <v>0</v>
      </c>
      <c r="O71" s="53">
        <f t="shared" si="2"/>
        <v>0</v>
      </c>
      <c r="Q71" s="4"/>
    </row>
    <row r="72" spans="1:17" s="5" customFormat="1" ht="44.25" customHeight="1" x14ac:dyDescent="0.15">
      <c r="A72" s="43" t="s">
        <v>153</v>
      </c>
      <c r="B72" s="40">
        <v>2516</v>
      </c>
      <c r="C72" s="38" t="s">
        <v>451</v>
      </c>
      <c r="D72" s="83">
        <v>2400</v>
      </c>
      <c r="E72" s="46" t="s">
        <v>618</v>
      </c>
      <c r="F72" s="43"/>
      <c r="G72" s="47"/>
      <c r="H72" s="48"/>
      <c r="I72" s="48"/>
      <c r="J72" s="49"/>
      <c r="K72" s="50"/>
      <c r="L72" s="51"/>
      <c r="M72" s="50">
        <f t="shared" si="3"/>
        <v>0</v>
      </c>
      <c r="N72" s="52">
        <f t="shared" si="4"/>
        <v>0</v>
      </c>
      <c r="O72" s="53">
        <f t="shared" si="2"/>
        <v>0</v>
      </c>
      <c r="Q72" s="4"/>
    </row>
    <row r="73" spans="1:17" s="5" customFormat="1" ht="44.25" customHeight="1" x14ac:dyDescent="0.15">
      <c r="A73" s="43" t="s">
        <v>154</v>
      </c>
      <c r="B73" s="40">
        <v>2514</v>
      </c>
      <c r="C73" s="37" t="s">
        <v>668</v>
      </c>
      <c r="D73" s="84">
        <v>2600</v>
      </c>
      <c r="E73" s="46" t="s">
        <v>620</v>
      </c>
      <c r="F73" s="43"/>
      <c r="G73" s="47"/>
      <c r="H73" s="48"/>
      <c r="I73" s="48"/>
      <c r="J73" s="49"/>
      <c r="K73" s="50"/>
      <c r="L73" s="51"/>
      <c r="M73" s="50">
        <f t="shared" si="3"/>
        <v>0</v>
      </c>
      <c r="N73" s="52">
        <f t="shared" si="4"/>
        <v>0</v>
      </c>
      <c r="O73" s="53">
        <f t="shared" si="2"/>
        <v>0</v>
      </c>
      <c r="Q73" s="4"/>
    </row>
    <row r="74" spans="1:17" s="5" customFormat="1" ht="44.25" customHeight="1" x14ac:dyDescent="0.15">
      <c r="A74" s="43" t="s">
        <v>155</v>
      </c>
      <c r="B74" s="40">
        <v>2147</v>
      </c>
      <c r="C74" s="37" t="s">
        <v>667</v>
      </c>
      <c r="D74" s="84">
        <v>6400</v>
      </c>
      <c r="E74" s="46" t="s">
        <v>618</v>
      </c>
      <c r="F74" s="43"/>
      <c r="G74" s="47"/>
      <c r="H74" s="48"/>
      <c r="I74" s="48"/>
      <c r="J74" s="49"/>
      <c r="K74" s="50"/>
      <c r="L74" s="51"/>
      <c r="M74" s="50">
        <f t="shared" si="3"/>
        <v>0</v>
      </c>
      <c r="N74" s="52">
        <f t="shared" si="4"/>
        <v>0</v>
      </c>
      <c r="O74" s="53">
        <f t="shared" si="2"/>
        <v>0</v>
      </c>
      <c r="Q74" s="4"/>
    </row>
    <row r="75" spans="1:17" s="5" customFormat="1" ht="44.25" customHeight="1" x14ac:dyDescent="0.15">
      <c r="A75" s="43" t="s">
        <v>315</v>
      </c>
      <c r="B75" s="40">
        <v>1407</v>
      </c>
      <c r="C75" s="37" t="s">
        <v>666</v>
      </c>
      <c r="D75" s="81">
        <v>4000</v>
      </c>
      <c r="E75" s="46" t="s">
        <v>618</v>
      </c>
      <c r="F75" s="43"/>
      <c r="G75" s="47"/>
      <c r="H75" s="48"/>
      <c r="I75" s="48"/>
      <c r="J75" s="49"/>
      <c r="K75" s="50"/>
      <c r="L75" s="51"/>
      <c r="M75" s="50">
        <f t="shared" si="3"/>
        <v>0</v>
      </c>
      <c r="N75" s="52">
        <f t="shared" si="4"/>
        <v>0</v>
      </c>
      <c r="O75" s="53">
        <f t="shared" si="2"/>
        <v>0</v>
      </c>
      <c r="Q75" s="4"/>
    </row>
    <row r="76" spans="1:17" s="5" customFormat="1" ht="44.25" customHeight="1" x14ac:dyDescent="0.15">
      <c r="A76" s="43" t="s">
        <v>316</v>
      </c>
      <c r="B76" s="40">
        <v>1409</v>
      </c>
      <c r="C76" s="37" t="s">
        <v>452</v>
      </c>
      <c r="D76" s="81">
        <v>4000</v>
      </c>
      <c r="E76" s="46" t="s">
        <v>618</v>
      </c>
      <c r="F76" s="43"/>
      <c r="G76" s="47"/>
      <c r="H76" s="48"/>
      <c r="I76" s="48"/>
      <c r="J76" s="49"/>
      <c r="K76" s="50"/>
      <c r="L76" s="51"/>
      <c r="M76" s="50">
        <f t="shared" si="3"/>
        <v>0</v>
      </c>
      <c r="N76" s="52">
        <f t="shared" si="4"/>
        <v>0</v>
      </c>
      <c r="O76" s="53">
        <f t="shared" si="2"/>
        <v>0</v>
      </c>
      <c r="Q76" s="4"/>
    </row>
    <row r="77" spans="1:17" s="5" customFormat="1" ht="44.25" customHeight="1" x14ac:dyDescent="0.15">
      <c r="A77" s="43" t="s">
        <v>317</v>
      </c>
      <c r="B77" s="40">
        <v>2136</v>
      </c>
      <c r="C77" s="37" t="s">
        <v>453</v>
      </c>
      <c r="D77" s="84">
        <v>12000</v>
      </c>
      <c r="E77" s="46" t="s">
        <v>620</v>
      </c>
      <c r="F77" s="43"/>
      <c r="G77" s="47"/>
      <c r="H77" s="48"/>
      <c r="I77" s="48"/>
      <c r="J77" s="49"/>
      <c r="K77" s="50"/>
      <c r="L77" s="51"/>
      <c r="M77" s="50">
        <f t="shared" si="3"/>
        <v>0</v>
      </c>
      <c r="N77" s="52">
        <f t="shared" si="4"/>
        <v>0</v>
      </c>
      <c r="O77" s="53">
        <f t="shared" ref="O77:O140" si="5">$D77*N77</f>
        <v>0</v>
      </c>
      <c r="Q77" s="4"/>
    </row>
    <row r="78" spans="1:17" s="5" customFormat="1" ht="44.25" customHeight="1" x14ac:dyDescent="0.15">
      <c r="A78" s="43" t="s">
        <v>318</v>
      </c>
      <c r="B78" s="40">
        <v>1411</v>
      </c>
      <c r="C78" s="37" t="s">
        <v>454</v>
      </c>
      <c r="D78" s="81">
        <v>2400</v>
      </c>
      <c r="E78" s="46" t="s">
        <v>619</v>
      </c>
      <c r="F78" s="43"/>
      <c r="G78" s="47"/>
      <c r="H78" s="48"/>
      <c r="I78" s="48"/>
      <c r="J78" s="49"/>
      <c r="K78" s="50"/>
      <c r="L78" s="51"/>
      <c r="M78" s="50">
        <f t="shared" si="3"/>
        <v>0</v>
      </c>
      <c r="N78" s="52">
        <f t="shared" si="4"/>
        <v>0</v>
      </c>
      <c r="O78" s="53">
        <f t="shared" si="5"/>
        <v>0</v>
      </c>
      <c r="Q78" s="4"/>
    </row>
    <row r="79" spans="1:17" s="5" customFormat="1" ht="44.25" customHeight="1" x14ac:dyDescent="0.15">
      <c r="A79" s="43" t="s">
        <v>319</v>
      </c>
      <c r="B79" s="40">
        <v>1414</v>
      </c>
      <c r="C79" s="37" t="s">
        <v>455</v>
      </c>
      <c r="D79" s="81">
        <v>4000</v>
      </c>
      <c r="E79" s="46" t="s">
        <v>618</v>
      </c>
      <c r="F79" s="43"/>
      <c r="G79" s="47"/>
      <c r="H79" s="48"/>
      <c r="I79" s="48"/>
      <c r="J79" s="49"/>
      <c r="K79" s="50"/>
      <c r="L79" s="51"/>
      <c r="M79" s="50">
        <f t="shared" si="3"/>
        <v>0</v>
      </c>
      <c r="N79" s="52">
        <f t="shared" si="4"/>
        <v>0</v>
      </c>
      <c r="O79" s="53">
        <f t="shared" si="5"/>
        <v>0</v>
      </c>
      <c r="Q79" s="4"/>
    </row>
    <row r="80" spans="1:17" s="5" customFormat="1" ht="44.25" customHeight="1" x14ac:dyDescent="0.15">
      <c r="A80" s="43" t="s">
        <v>320</v>
      </c>
      <c r="B80" s="40">
        <v>1413</v>
      </c>
      <c r="C80" s="37" t="s">
        <v>456</v>
      </c>
      <c r="D80" s="81">
        <v>1600</v>
      </c>
      <c r="E80" s="46" t="s">
        <v>620</v>
      </c>
      <c r="F80" s="43"/>
      <c r="G80" s="47"/>
      <c r="H80" s="48"/>
      <c r="I80" s="48"/>
      <c r="J80" s="49"/>
      <c r="K80" s="50"/>
      <c r="L80" s="51"/>
      <c r="M80" s="50">
        <f t="shared" si="3"/>
        <v>0</v>
      </c>
      <c r="N80" s="52">
        <f t="shared" si="4"/>
        <v>0</v>
      </c>
      <c r="O80" s="53">
        <f t="shared" si="5"/>
        <v>0</v>
      </c>
      <c r="Q80" s="4"/>
    </row>
    <row r="81" spans="1:17" s="5" customFormat="1" ht="44.25" customHeight="1" x14ac:dyDescent="0.15">
      <c r="A81" s="43" t="s">
        <v>321</v>
      </c>
      <c r="B81" s="40">
        <v>1284</v>
      </c>
      <c r="C81" s="37" t="s">
        <v>457</v>
      </c>
      <c r="D81" s="81">
        <v>2400</v>
      </c>
      <c r="E81" s="46" t="s">
        <v>618</v>
      </c>
      <c r="F81" s="43"/>
      <c r="G81" s="47"/>
      <c r="H81" s="48"/>
      <c r="I81" s="48"/>
      <c r="J81" s="49"/>
      <c r="K81" s="50"/>
      <c r="L81" s="51"/>
      <c r="M81" s="50">
        <f t="shared" si="3"/>
        <v>0</v>
      </c>
      <c r="N81" s="52">
        <f t="shared" si="4"/>
        <v>0</v>
      </c>
      <c r="O81" s="53">
        <f t="shared" si="5"/>
        <v>0</v>
      </c>
      <c r="Q81" s="4"/>
    </row>
    <row r="82" spans="1:17" s="5" customFormat="1" ht="44.25" customHeight="1" x14ac:dyDescent="0.15">
      <c r="A82" s="43" t="s">
        <v>322</v>
      </c>
      <c r="B82" s="41">
        <v>2245</v>
      </c>
      <c r="C82" s="37" t="s">
        <v>458</v>
      </c>
      <c r="D82" s="81">
        <v>920</v>
      </c>
      <c r="E82" s="46" t="s">
        <v>618</v>
      </c>
      <c r="F82" s="43"/>
      <c r="G82" s="47"/>
      <c r="H82" s="48"/>
      <c r="I82" s="48"/>
      <c r="J82" s="49"/>
      <c r="K82" s="50"/>
      <c r="L82" s="51"/>
      <c r="M82" s="50">
        <f t="shared" ref="M82:M145" si="6">K82*L82</f>
        <v>0</v>
      </c>
      <c r="N82" s="52">
        <f t="shared" ref="N82:N145" si="7">K82+M82</f>
        <v>0</v>
      </c>
      <c r="O82" s="53">
        <f t="shared" si="5"/>
        <v>0</v>
      </c>
      <c r="Q82" s="4"/>
    </row>
    <row r="83" spans="1:17" s="5" customFormat="1" ht="44.25" customHeight="1" x14ac:dyDescent="0.15">
      <c r="A83" s="43" t="s">
        <v>323</v>
      </c>
      <c r="B83" s="40">
        <v>1239</v>
      </c>
      <c r="C83" s="38" t="s">
        <v>459</v>
      </c>
      <c r="D83" s="83">
        <v>120</v>
      </c>
      <c r="E83" s="46" t="s">
        <v>368</v>
      </c>
      <c r="F83" s="43"/>
      <c r="G83" s="47"/>
      <c r="H83" s="48"/>
      <c r="I83" s="48"/>
      <c r="J83" s="49"/>
      <c r="K83" s="50"/>
      <c r="L83" s="51"/>
      <c r="M83" s="50">
        <f t="shared" si="6"/>
        <v>0</v>
      </c>
      <c r="N83" s="52">
        <f t="shared" si="7"/>
        <v>0</v>
      </c>
      <c r="O83" s="53">
        <f t="shared" si="5"/>
        <v>0</v>
      </c>
      <c r="Q83" s="4"/>
    </row>
    <row r="84" spans="1:17" s="5" customFormat="1" ht="44.25" customHeight="1" x14ac:dyDescent="0.15">
      <c r="A84" s="43" t="s">
        <v>324</v>
      </c>
      <c r="B84" s="40">
        <v>1274</v>
      </c>
      <c r="C84" s="37" t="s">
        <v>460</v>
      </c>
      <c r="D84" s="81">
        <v>2000</v>
      </c>
      <c r="E84" s="46" t="s">
        <v>618</v>
      </c>
      <c r="F84" s="43"/>
      <c r="G84" s="47"/>
      <c r="H84" s="48"/>
      <c r="I84" s="48"/>
      <c r="J84" s="49"/>
      <c r="K84" s="50"/>
      <c r="L84" s="51"/>
      <c r="M84" s="50">
        <f t="shared" si="6"/>
        <v>0</v>
      </c>
      <c r="N84" s="52">
        <f t="shared" si="7"/>
        <v>0</v>
      </c>
      <c r="O84" s="53">
        <f t="shared" si="5"/>
        <v>0</v>
      </c>
      <c r="Q84" s="4"/>
    </row>
    <row r="85" spans="1:17" s="5" customFormat="1" ht="44.25" customHeight="1" x14ac:dyDescent="0.15">
      <c r="A85" s="43" t="s">
        <v>325</v>
      </c>
      <c r="B85" s="40">
        <v>2189</v>
      </c>
      <c r="C85" s="37" t="s">
        <v>461</v>
      </c>
      <c r="D85" s="84">
        <v>6000</v>
      </c>
      <c r="E85" s="46" t="s">
        <v>618</v>
      </c>
      <c r="F85" s="43"/>
      <c r="G85" s="47"/>
      <c r="H85" s="48"/>
      <c r="I85" s="48"/>
      <c r="J85" s="49"/>
      <c r="K85" s="50"/>
      <c r="L85" s="51"/>
      <c r="M85" s="50">
        <f t="shared" si="6"/>
        <v>0</v>
      </c>
      <c r="N85" s="52">
        <f t="shared" si="7"/>
        <v>0</v>
      </c>
      <c r="O85" s="53">
        <f t="shared" si="5"/>
        <v>0</v>
      </c>
      <c r="Q85" s="4"/>
    </row>
    <row r="86" spans="1:17" s="5" customFormat="1" ht="44.25" customHeight="1" x14ac:dyDescent="0.15">
      <c r="A86" s="43" t="s">
        <v>326</v>
      </c>
      <c r="B86" s="40">
        <v>1243</v>
      </c>
      <c r="C86" s="37" t="s">
        <v>462</v>
      </c>
      <c r="D86" s="81">
        <v>4000</v>
      </c>
      <c r="E86" s="46" t="s">
        <v>620</v>
      </c>
      <c r="F86" s="43"/>
      <c r="G86" s="47"/>
      <c r="H86" s="48"/>
      <c r="I86" s="48"/>
      <c r="J86" s="49"/>
      <c r="K86" s="50"/>
      <c r="L86" s="51"/>
      <c r="M86" s="50">
        <f t="shared" si="6"/>
        <v>0</v>
      </c>
      <c r="N86" s="52">
        <f t="shared" si="7"/>
        <v>0</v>
      </c>
      <c r="O86" s="53">
        <f t="shared" si="5"/>
        <v>0</v>
      </c>
      <c r="Q86" s="4"/>
    </row>
    <row r="87" spans="1:17" s="5" customFormat="1" ht="44.25" customHeight="1" x14ac:dyDescent="0.15">
      <c r="A87" s="43" t="s">
        <v>327</v>
      </c>
      <c r="B87" s="40">
        <v>1251</v>
      </c>
      <c r="C87" s="37" t="s">
        <v>463</v>
      </c>
      <c r="D87" s="81">
        <v>4000</v>
      </c>
      <c r="E87" s="46" t="s">
        <v>619</v>
      </c>
      <c r="F87" s="43"/>
      <c r="G87" s="47"/>
      <c r="H87" s="48"/>
      <c r="I87" s="48"/>
      <c r="J87" s="49"/>
      <c r="K87" s="50"/>
      <c r="L87" s="51"/>
      <c r="M87" s="50">
        <f t="shared" si="6"/>
        <v>0</v>
      </c>
      <c r="N87" s="52">
        <f t="shared" si="7"/>
        <v>0</v>
      </c>
      <c r="O87" s="53">
        <f t="shared" si="5"/>
        <v>0</v>
      </c>
      <c r="Q87" s="4"/>
    </row>
    <row r="88" spans="1:17" s="5" customFormat="1" ht="44.25" customHeight="1" x14ac:dyDescent="0.15">
      <c r="A88" s="43" t="s">
        <v>328</v>
      </c>
      <c r="B88" s="40">
        <v>1258</v>
      </c>
      <c r="C88" s="37" t="s">
        <v>464</v>
      </c>
      <c r="D88" s="84">
        <v>1600</v>
      </c>
      <c r="E88" s="46" t="s">
        <v>618</v>
      </c>
      <c r="F88" s="43"/>
      <c r="G88" s="47"/>
      <c r="H88" s="48"/>
      <c r="I88" s="48"/>
      <c r="J88" s="49"/>
      <c r="K88" s="50"/>
      <c r="L88" s="51"/>
      <c r="M88" s="50">
        <f t="shared" si="6"/>
        <v>0</v>
      </c>
      <c r="N88" s="52">
        <f t="shared" si="7"/>
        <v>0</v>
      </c>
      <c r="O88" s="53">
        <f t="shared" si="5"/>
        <v>0</v>
      </c>
      <c r="Q88" s="4"/>
    </row>
    <row r="89" spans="1:17" s="5" customFormat="1" ht="44.25" customHeight="1" x14ac:dyDescent="0.15">
      <c r="A89" s="43" t="s">
        <v>329</v>
      </c>
      <c r="B89" s="40">
        <v>2337</v>
      </c>
      <c r="C89" s="37" t="s">
        <v>465</v>
      </c>
      <c r="D89" s="84">
        <v>32000</v>
      </c>
      <c r="E89" s="46" t="s">
        <v>618</v>
      </c>
      <c r="F89" s="43"/>
      <c r="G89" s="47"/>
      <c r="H89" s="48"/>
      <c r="I89" s="48"/>
      <c r="J89" s="49"/>
      <c r="K89" s="50"/>
      <c r="L89" s="51"/>
      <c r="M89" s="50">
        <f t="shared" si="6"/>
        <v>0</v>
      </c>
      <c r="N89" s="52">
        <f t="shared" si="7"/>
        <v>0</v>
      </c>
      <c r="O89" s="53">
        <f t="shared" si="5"/>
        <v>0</v>
      </c>
      <c r="Q89" s="4"/>
    </row>
    <row r="90" spans="1:17" s="5" customFormat="1" ht="44.25" customHeight="1" x14ac:dyDescent="0.15">
      <c r="A90" s="43" t="s">
        <v>330</v>
      </c>
      <c r="B90" s="40">
        <v>1270</v>
      </c>
      <c r="C90" s="37" t="s">
        <v>466</v>
      </c>
      <c r="D90" s="84">
        <v>6000</v>
      </c>
      <c r="E90" s="46" t="s">
        <v>620</v>
      </c>
      <c r="F90" s="43"/>
      <c r="G90" s="47"/>
      <c r="H90" s="48"/>
      <c r="I90" s="48"/>
      <c r="J90" s="49"/>
      <c r="K90" s="50"/>
      <c r="L90" s="51"/>
      <c r="M90" s="50">
        <f t="shared" si="6"/>
        <v>0</v>
      </c>
      <c r="N90" s="52">
        <f t="shared" si="7"/>
        <v>0</v>
      </c>
      <c r="O90" s="53">
        <f t="shared" si="5"/>
        <v>0</v>
      </c>
      <c r="Q90" s="4"/>
    </row>
    <row r="91" spans="1:17" s="5" customFormat="1" ht="44.25" customHeight="1" x14ac:dyDescent="0.15">
      <c r="A91" s="43" t="s">
        <v>331</v>
      </c>
      <c r="B91" s="40">
        <v>1269</v>
      </c>
      <c r="C91" s="37" t="s">
        <v>467</v>
      </c>
      <c r="D91" s="84">
        <v>16000</v>
      </c>
      <c r="E91" s="46" t="s">
        <v>620</v>
      </c>
      <c r="F91" s="43"/>
      <c r="G91" s="47"/>
      <c r="H91" s="48"/>
      <c r="I91" s="48"/>
      <c r="J91" s="49"/>
      <c r="K91" s="50"/>
      <c r="L91" s="51"/>
      <c r="M91" s="50">
        <f t="shared" si="6"/>
        <v>0</v>
      </c>
      <c r="N91" s="52">
        <f t="shared" si="7"/>
        <v>0</v>
      </c>
      <c r="O91" s="53">
        <f t="shared" si="5"/>
        <v>0</v>
      </c>
      <c r="Q91" s="4"/>
    </row>
    <row r="92" spans="1:17" s="5" customFormat="1" ht="44.25" customHeight="1" x14ac:dyDescent="0.15">
      <c r="A92" s="43" t="s">
        <v>332</v>
      </c>
      <c r="B92" s="40">
        <v>1428</v>
      </c>
      <c r="C92" s="37" t="s">
        <v>468</v>
      </c>
      <c r="D92" s="84">
        <v>24000</v>
      </c>
      <c r="E92" s="46" t="s">
        <v>618</v>
      </c>
      <c r="F92" s="43"/>
      <c r="G92" s="47"/>
      <c r="H92" s="48"/>
      <c r="I92" s="48"/>
      <c r="J92" s="49"/>
      <c r="K92" s="50"/>
      <c r="L92" s="51"/>
      <c r="M92" s="50">
        <f t="shared" si="6"/>
        <v>0</v>
      </c>
      <c r="N92" s="52">
        <f t="shared" si="7"/>
        <v>0</v>
      </c>
      <c r="O92" s="53">
        <f t="shared" si="5"/>
        <v>0</v>
      </c>
      <c r="Q92" s="4"/>
    </row>
    <row r="93" spans="1:17" s="5" customFormat="1" ht="44.25" customHeight="1" x14ac:dyDescent="0.15">
      <c r="A93" s="43" t="s">
        <v>333</v>
      </c>
      <c r="B93" s="40">
        <v>1430</v>
      </c>
      <c r="C93" s="37" t="s">
        <v>469</v>
      </c>
      <c r="D93" s="81">
        <v>2000</v>
      </c>
      <c r="E93" s="46" t="s">
        <v>620</v>
      </c>
      <c r="F93" s="43"/>
      <c r="G93" s="47"/>
      <c r="H93" s="48"/>
      <c r="I93" s="48"/>
      <c r="J93" s="49"/>
      <c r="K93" s="50"/>
      <c r="L93" s="51"/>
      <c r="M93" s="50">
        <f t="shared" si="6"/>
        <v>0</v>
      </c>
      <c r="N93" s="52">
        <f t="shared" si="7"/>
        <v>0</v>
      </c>
      <c r="O93" s="53">
        <f t="shared" si="5"/>
        <v>0</v>
      </c>
      <c r="Q93" s="4"/>
    </row>
    <row r="94" spans="1:17" s="5" customFormat="1" ht="44.25" customHeight="1" x14ac:dyDescent="0.15">
      <c r="A94" s="43" t="s">
        <v>334</v>
      </c>
      <c r="B94" s="40">
        <v>1430</v>
      </c>
      <c r="C94" s="37" t="s">
        <v>470</v>
      </c>
      <c r="D94" s="84">
        <v>6000</v>
      </c>
      <c r="E94" s="46" t="s">
        <v>618</v>
      </c>
      <c r="F94" s="43"/>
      <c r="G94" s="47"/>
      <c r="H94" s="48"/>
      <c r="I94" s="48"/>
      <c r="J94" s="49"/>
      <c r="K94" s="50"/>
      <c r="L94" s="51"/>
      <c r="M94" s="50">
        <f t="shared" si="6"/>
        <v>0</v>
      </c>
      <c r="N94" s="52">
        <f t="shared" si="7"/>
        <v>0</v>
      </c>
      <c r="O94" s="53">
        <f t="shared" si="5"/>
        <v>0</v>
      </c>
      <c r="Q94" s="4"/>
    </row>
    <row r="95" spans="1:17" s="5" customFormat="1" ht="44.25" customHeight="1" x14ac:dyDescent="0.15">
      <c r="A95" s="43" t="s">
        <v>335</v>
      </c>
      <c r="B95" s="40">
        <v>1307</v>
      </c>
      <c r="C95" s="37" t="s">
        <v>472</v>
      </c>
      <c r="D95" s="84">
        <v>4000</v>
      </c>
      <c r="E95" s="46" t="s">
        <v>620</v>
      </c>
      <c r="F95" s="43"/>
      <c r="G95" s="47"/>
      <c r="H95" s="48"/>
      <c r="I95" s="48"/>
      <c r="J95" s="49"/>
      <c r="K95" s="50"/>
      <c r="L95" s="51"/>
      <c r="M95" s="50">
        <f t="shared" si="6"/>
        <v>0</v>
      </c>
      <c r="N95" s="52">
        <f t="shared" si="7"/>
        <v>0</v>
      </c>
      <c r="O95" s="53">
        <f t="shared" si="5"/>
        <v>0</v>
      </c>
      <c r="Q95" s="4"/>
    </row>
    <row r="96" spans="1:17" s="5" customFormat="1" ht="44.25" customHeight="1" x14ac:dyDescent="0.15">
      <c r="A96" s="43" t="s">
        <v>336</v>
      </c>
      <c r="B96" s="40">
        <v>1308</v>
      </c>
      <c r="C96" s="37" t="s">
        <v>473</v>
      </c>
      <c r="D96" s="84">
        <v>6400</v>
      </c>
      <c r="E96" s="46" t="s">
        <v>618</v>
      </c>
      <c r="F96" s="43"/>
      <c r="G96" s="47"/>
      <c r="H96" s="48"/>
      <c r="I96" s="48"/>
      <c r="J96" s="49"/>
      <c r="K96" s="50"/>
      <c r="L96" s="51"/>
      <c r="M96" s="50">
        <f t="shared" si="6"/>
        <v>0</v>
      </c>
      <c r="N96" s="52">
        <f t="shared" si="7"/>
        <v>0</v>
      </c>
      <c r="O96" s="53">
        <f t="shared" si="5"/>
        <v>0</v>
      </c>
      <c r="Q96" s="4"/>
    </row>
    <row r="97" spans="1:17" s="5" customFormat="1" ht="44.25" customHeight="1" x14ac:dyDescent="0.15">
      <c r="A97" s="43" t="s">
        <v>337</v>
      </c>
      <c r="B97" s="40">
        <v>1312</v>
      </c>
      <c r="C97" s="37" t="s">
        <v>474</v>
      </c>
      <c r="D97" s="84">
        <v>6400</v>
      </c>
      <c r="E97" s="46" t="s">
        <v>626</v>
      </c>
      <c r="F97" s="43"/>
      <c r="G97" s="47"/>
      <c r="H97" s="48"/>
      <c r="I97" s="48"/>
      <c r="J97" s="49"/>
      <c r="K97" s="50"/>
      <c r="L97" s="51"/>
      <c r="M97" s="50">
        <f t="shared" si="6"/>
        <v>0</v>
      </c>
      <c r="N97" s="52">
        <f t="shared" si="7"/>
        <v>0</v>
      </c>
      <c r="O97" s="53">
        <f t="shared" si="5"/>
        <v>0</v>
      </c>
      <c r="Q97" s="4"/>
    </row>
    <row r="98" spans="1:17" s="5" customFormat="1" ht="44.25" customHeight="1" x14ac:dyDescent="0.15">
      <c r="A98" s="43" t="s">
        <v>338</v>
      </c>
      <c r="B98" s="40">
        <v>1311</v>
      </c>
      <c r="C98" s="37" t="s">
        <v>475</v>
      </c>
      <c r="D98" s="84">
        <v>4000</v>
      </c>
      <c r="E98" s="46" t="s">
        <v>627</v>
      </c>
      <c r="F98" s="43"/>
      <c r="G98" s="47"/>
      <c r="H98" s="48"/>
      <c r="I98" s="48"/>
      <c r="J98" s="49"/>
      <c r="K98" s="50"/>
      <c r="L98" s="51"/>
      <c r="M98" s="50">
        <f t="shared" si="6"/>
        <v>0</v>
      </c>
      <c r="N98" s="52">
        <f t="shared" si="7"/>
        <v>0</v>
      </c>
      <c r="O98" s="53">
        <f t="shared" si="5"/>
        <v>0</v>
      </c>
      <c r="Q98" s="4"/>
    </row>
    <row r="99" spans="1:17" s="5" customFormat="1" ht="44.25" customHeight="1" x14ac:dyDescent="0.15">
      <c r="A99" s="43" t="s">
        <v>339</v>
      </c>
      <c r="B99" s="40">
        <v>2492</v>
      </c>
      <c r="C99" s="37" t="s">
        <v>476</v>
      </c>
      <c r="D99" s="84">
        <v>2400</v>
      </c>
      <c r="E99" s="46" t="s">
        <v>626</v>
      </c>
      <c r="F99" s="43"/>
      <c r="G99" s="47"/>
      <c r="H99" s="48"/>
      <c r="I99" s="48"/>
      <c r="J99" s="49"/>
      <c r="K99" s="50"/>
      <c r="L99" s="51"/>
      <c r="M99" s="50">
        <f t="shared" si="6"/>
        <v>0</v>
      </c>
      <c r="N99" s="52">
        <f t="shared" si="7"/>
        <v>0</v>
      </c>
      <c r="O99" s="53">
        <f t="shared" si="5"/>
        <v>0</v>
      </c>
      <c r="Q99" s="4"/>
    </row>
    <row r="100" spans="1:17" s="5" customFormat="1" ht="44.25" customHeight="1" x14ac:dyDescent="0.15">
      <c r="A100" s="43" t="s">
        <v>340</v>
      </c>
      <c r="B100" s="40">
        <v>2490</v>
      </c>
      <c r="C100" s="37" t="s">
        <v>477</v>
      </c>
      <c r="D100" s="84">
        <v>3600</v>
      </c>
      <c r="E100" s="46" t="s">
        <v>627</v>
      </c>
      <c r="F100" s="43"/>
      <c r="G100" s="47"/>
      <c r="H100" s="48"/>
      <c r="I100" s="48"/>
      <c r="J100" s="49"/>
      <c r="K100" s="50"/>
      <c r="L100" s="51"/>
      <c r="M100" s="50">
        <f t="shared" si="6"/>
        <v>0</v>
      </c>
      <c r="N100" s="52">
        <f t="shared" si="7"/>
        <v>0</v>
      </c>
      <c r="O100" s="53">
        <f t="shared" si="5"/>
        <v>0</v>
      </c>
      <c r="Q100" s="4"/>
    </row>
    <row r="101" spans="1:17" s="5" customFormat="1" ht="44.25" customHeight="1" x14ac:dyDescent="0.15">
      <c r="A101" s="43" t="s">
        <v>341</v>
      </c>
      <c r="B101" s="40">
        <v>2166</v>
      </c>
      <c r="C101" s="37" t="s">
        <v>478</v>
      </c>
      <c r="D101" s="84">
        <v>8000</v>
      </c>
      <c r="E101" s="46" t="s">
        <v>626</v>
      </c>
      <c r="F101" s="43"/>
      <c r="G101" s="47"/>
      <c r="H101" s="48"/>
      <c r="I101" s="48"/>
      <c r="J101" s="49"/>
      <c r="K101" s="50"/>
      <c r="L101" s="51"/>
      <c r="M101" s="50">
        <f t="shared" si="6"/>
        <v>0</v>
      </c>
      <c r="N101" s="52">
        <f t="shared" si="7"/>
        <v>0</v>
      </c>
      <c r="O101" s="53">
        <f t="shared" si="5"/>
        <v>0</v>
      </c>
      <c r="Q101" s="4"/>
    </row>
    <row r="102" spans="1:17" s="5" customFormat="1" ht="44.25" customHeight="1" x14ac:dyDescent="0.15">
      <c r="A102" s="43" t="s">
        <v>342</v>
      </c>
      <c r="B102" s="40">
        <v>1310</v>
      </c>
      <c r="C102" s="37" t="s">
        <v>479</v>
      </c>
      <c r="D102" s="84">
        <v>5200</v>
      </c>
      <c r="E102" s="46" t="s">
        <v>627</v>
      </c>
      <c r="F102" s="43"/>
      <c r="G102" s="47"/>
      <c r="H102" s="48"/>
      <c r="I102" s="48"/>
      <c r="J102" s="49"/>
      <c r="K102" s="50"/>
      <c r="L102" s="51"/>
      <c r="M102" s="50">
        <f t="shared" si="6"/>
        <v>0</v>
      </c>
      <c r="N102" s="52">
        <f t="shared" si="7"/>
        <v>0</v>
      </c>
      <c r="O102" s="53">
        <f t="shared" si="5"/>
        <v>0</v>
      </c>
      <c r="Q102" s="4"/>
    </row>
    <row r="103" spans="1:17" s="5" customFormat="1" ht="44.25" customHeight="1" x14ac:dyDescent="0.15">
      <c r="A103" s="43" t="s">
        <v>343</v>
      </c>
      <c r="B103" s="40">
        <v>2624</v>
      </c>
      <c r="C103" s="37" t="s">
        <v>1463</v>
      </c>
      <c r="D103" s="84">
        <v>1200</v>
      </c>
      <c r="E103" s="46" t="s">
        <v>626</v>
      </c>
      <c r="F103" s="43"/>
      <c r="G103" s="47"/>
      <c r="H103" s="48"/>
      <c r="I103" s="48"/>
      <c r="J103" s="49"/>
      <c r="K103" s="50"/>
      <c r="L103" s="51"/>
      <c r="M103" s="50">
        <f t="shared" ref="M103" si="8">K103*L103</f>
        <v>0</v>
      </c>
      <c r="N103" s="52">
        <f t="shared" ref="N103" si="9">K103+M103</f>
        <v>0</v>
      </c>
      <c r="O103" s="53">
        <f t="shared" ref="O103" si="10">$D103*N103</f>
        <v>0</v>
      </c>
      <c r="Q103" s="4"/>
    </row>
    <row r="104" spans="1:17" s="5" customFormat="1" ht="44.25" customHeight="1" x14ac:dyDescent="0.15">
      <c r="A104" s="43" t="s">
        <v>347</v>
      </c>
      <c r="B104" s="40">
        <v>2623</v>
      </c>
      <c r="C104" s="37" t="s">
        <v>1458</v>
      </c>
      <c r="D104" s="84">
        <v>1600</v>
      </c>
      <c r="E104" s="46" t="s">
        <v>627</v>
      </c>
      <c r="F104" s="43"/>
      <c r="G104" s="47"/>
      <c r="H104" s="48"/>
      <c r="I104" s="48"/>
      <c r="J104" s="49"/>
      <c r="K104" s="50"/>
      <c r="L104" s="51"/>
      <c r="M104" s="50">
        <f t="shared" ref="M104" si="11">K104*L104</f>
        <v>0</v>
      </c>
      <c r="N104" s="52">
        <f t="shared" ref="N104" si="12">K104+M104</f>
        <v>0</v>
      </c>
      <c r="O104" s="53">
        <f t="shared" ref="O104" si="13">$D104*N104</f>
        <v>0</v>
      </c>
      <c r="Q104" s="4"/>
    </row>
    <row r="105" spans="1:17" s="5" customFormat="1" ht="44.25" customHeight="1" x14ac:dyDescent="0.15">
      <c r="A105" s="43" t="s">
        <v>352</v>
      </c>
      <c r="B105" s="40">
        <v>2371</v>
      </c>
      <c r="C105" s="37" t="s">
        <v>480</v>
      </c>
      <c r="D105" s="84">
        <v>1200</v>
      </c>
      <c r="E105" s="46" t="s">
        <v>620</v>
      </c>
      <c r="F105" s="43"/>
      <c r="G105" s="47"/>
      <c r="H105" s="48"/>
      <c r="I105" s="48"/>
      <c r="J105" s="49"/>
      <c r="K105" s="50"/>
      <c r="L105" s="51"/>
      <c r="M105" s="50">
        <f t="shared" si="6"/>
        <v>0</v>
      </c>
      <c r="N105" s="52">
        <f t="shared" si="7"/>
        <v>0</v>
      </c>
      <c r="O105" s="53">
        <f t="shared" si="5"/>
        <v>0</v>
      </c>
      <c r="Q105" s="4"/>
    </row>
    <row r="106" spans="1:17" s="5" customFormat="1" ht="44.25" customHeight="1" x14ac:dyDescent="0.15">
      <c r="A106" s="43" t="s">
        <v>353</v>
      </c>
      <c r="B106" s="40">
        <v>2377</v>
      </c>
      <c r="C106" s="37" t="s">
        <v>481</v>
      </c>
      <c r="D106" s="84">
        <v>400</v>
      </c>
      <c r="E106" s="46" t="s">
        <v>628</v>
      </c>
      <c r="F106" s="43"/>
      <c r="G106" s="47"/>
      <c r="H106" s="48"/>
      <c r="I106" s="48"/>
      <c r="J106" s="49"/>
      <c r="K106" s="50"/>
      <c r="L106" s="51"/>
      <c r="M106" s="50">
        <f t="shared" si="6"/>
        <v>0</v>
      </c>
      <c r="N106" s="52">
        <f t="shared" si="7"/>
        <v>0</v>
      </c>
      <c r="O106" s="53">
        <f t="shared" si="5"/>
        <v>0</v>
      </c>
      <c r="Q106" s="4"/>
    </row>
    <row r="107" spans="1:17" s="5" customFormat="1" ht="44.25" customHeight="1" x14ac:dyDescent="0.15">
      <c r="A107" s="43" t="s">
        <v>537</v>
      </c>
      <c r="B107" s="40">
        <v>1318</v>
      </c>
      <c r="C107" s="37" t="s">
        <v>482</v>
      </c>
      <c r="D107" s="84">
        <v>600</v>
      </c>
      <c r="E107" s="46" t="s">
        <v>618</v>
      </c>
      <c r="F107" s="43"/>
      <c r="G107" s="47"/>
      <c r="H107" s="48"/>
      <c r="I107" s="48"/>
      <c r="J107" s="49"/>
      <c r="K107" s="50"/>
      <c r="L107" s="51"/>
      <c r="M107" s="50">
        <f t="shared" si="6"/>
        <v>0</v>
      </c>
      <c r="N107" s="52">
        <f t="shared" si="7"/>
        <v>0</v>
      </c>
      <c r="O107" s="53">
        <f t="shared" si="5"/>
        <v>0</v>
      </c>
      <c r="Q107" s="4"/>
    </row>
    <row r="108" spans="1:17" s="5" customFormat="1" ht="44.25" customHeight="1" x14ac:dyDescent="0.15">
      <c r="A108" s="43" t="s">
        <v>538</v>
      </c>
      <c r="B108" s="40">
        <v>2403</v>
      </c>
      <c r="C108" s="37" t="s">
        <v>483</v>
      </c>
      <c r="D108" s="84">
        <v>220</v>
      </c>
      <c r="E108" s="46" t="s">
        <v>368</v>
      </c>
      <c r="F108" s="43"/>
      <c r="G108" s="47"/>
      <c r="H108" s="48"/>
      <c r="I108" s="48"/>
      <c r="J108" s="49"/>
      <c r="K108" s="50"/>
      <c r="L108" s="51"/>
      <c r="M108" s="50">
        <f t="shared" si="6"/>
        <v>0</v>
      </c>
      <c r="N108" s="52">
        <f t="shared" si="7"/>
        <v>0</v>
      </c>
      <c r="O108" s="53">
        <f t="shared" si="5"/>
        <v>0</v>
      </c>
      <c r="Q108" s="4"/>
    </row>
    <row r="109" spans="1:17" s="5" customFormat="1" ht="44.25" customHeight="1" x14ac:dyDescent="0.15">
      <c r="A109" s="43" t="s">
        <v>539</v>
      </c>
      <c r="B109" s="40">
        <v>2110</v>
      </c>
      <c r="C109" s="37" t="s">
        <v>484</v>
      </c>
      <c r="D109" s="84">
        <v>4800</v>
      </c>
      <c r="E109" s="46" t="s">
        <v>618</v>
      </c>
      <c r="F109" s="43"/>
      <c r="G109" s="47"/>
      <c r="H109" s="48"/>
      <c r="I109" s="48"/>
      <c r="J109" s="49"/>
      <c r="K109" s="50"/>
      <c r="L109" s="51"/>
      <c r="M109" s="50">
        <f t="shared" si="6"/>
        <v>0</v>
      </c>
      <c r="N109" s="52">
        <f t="shared" si="7"/>
        <v>0</v>
      </c>
      <c r="O109" s="53">
        <f t="shared" si="5"/>
        <v>0</v>
      </c>
      <c r="Q109" s="4"/>
    </row>
    <row r="110" spans="1:17" s="5" customFormat="1" ht="44.25" customHeight="1" x14ac:dyDescent="0.15">
      <c r="A110" s="43" t="s">
        <v>540</v>
      </c>
      <c r="B110" s="40">
        <v>1323</v>
      </c>
      <c r="C110" s="37" t="s">
        <v>485</v>
      </c>
      <c r="D110" s="84">
        <v>1200</v>
      </c>
      <c r="E110" s="46" t="s">
        <v>620</v>
      </c>
      <c r="F110" s="43"/>
      <c r="G110" s="47"/>
      <c r="H110" s="48"/>
      <c r="I110" s="48"/>
      <c r="J110" s="49"/>
      <c r="K110" s="50"/>
      <c r="L110" s="51"/>
      <c r="M110" s="50">
        <f t="shared" si="6"/>
        <v>0</v>
      </c>
      <c r="N110" s="52">
        <f t="shared" si="7"/>
        <v>0</v>
      </c>
      <c r="O110" s="53">
        <f t="shared" si="5"/>
        <v>0</v>
      </c>
      <c r="Q110" s="4"/>
    </row>
    <row r="111" spans="1:17" s="5" customFormat="1" ht="44.25" customHeight="1" x14ac:dyDescent="0.15">
      <c r="A111" s="43" t="s">
        <v>541</v>
      </c>
      <c r="B111" s="40">
        <v>1324</v>
      </c>
      <c r="C111" s="37" t="s">
        <v>486</v>
      </c>
      <c r="D111" s="84">
        <v>2800</v>
      </c>
      <c r="E111" s="46" t="s">
        <v>618</v>
      </c>
      <c r="F111" s="43"/>
      <c r="G111" s="47"/>
      <c r="H111" s="48"/>
      <c r="I111" s="48"/>
      <c r="J111" s="49"/>
      <c r="K111" s="50"/>
      <c r="L111" s="51"/>
      <c r="M111" s="50">
        <f t="shared" si="6"/>
        <v>0</v>
      </c>
      <c r="N111" s="52">
        <f t="shared" si="7"/>
        <v>0</v>
      </c>
      <c r="O111" s="53">
        <f t="shared" si="5"/>
        <v>0</v>
      </c>
      <c r="Q111" s="4"/>
    </row>
    <row r="112" spans="1:17" s="5" customFormat="1" ht="44.25" customHeight="1" x14ac:dyDescent="0.15">
      <c r="A112" s="43" t="s">
        <v>542</v>
      </c>
      <c r="B112" s="40">
        <v>1326</v>
      </c>
      <c r="C112" s="37" t="s">
        <v>487</v>
      </c>
      <c r="D112" s="84">
        <v>1400</v>
      </c>
      <c r="E112" s="46" t="s">
        <v>619</v>
      </c>
      <c r="F112" s="43"/>
      <c r="G112" s="47"/>
      <c r="H112" s="48"/>
      <c r="I112" s="48"/>
      <c r="J112" s="49"/>
      <c r="K112" s="50"/>
      <c r="L112" s="51"/>
      <c r="M112" s="50">
        <f t="shared" si="6"/>
        <v>0</v>
      </c>
      <c r="N112" s="52">
        <f t="shared" si="7"/>
        <v>0</v>
      </c>
      <c r="O112" s="53">
        <f t="shared" si="5"/>
        <v>0</v>
      </c>
      <c r="Q112" s="4"/>
    </row>
    <row r="113" spans="1:17" s="5" customFormat="1" ht="44.25" customHeight="1" x14ac:dyDescent="0.15">
      <c r="A113" s="43" t="s">
        <v>543</v>
      </c>
      <c r="B113" s="40">
        <v>1333</v>
      </c>
      <c r="C113" s="37" t="s">
        <v>665</v>
      </c>
      <c r="D113" s="84">
        <v>4000</v>
      </c>
      <c r="E113" s="46" t="s">
        <v>618</v>
      </c>
      <c r="F113" s="43"/>
      <c r="G113" s="47"/>
      <c r="H113" s="48"/>
      <c r="I113" s="48"/>
      <c r="J113" s="49"/>
      <c r="K113" s="50"/>
      <c r="L113" s="51"/>
      <c r="M113" s="50">
        <f t="shared" si="6"/>
        <v>0</v>
      </c>
      <c r="N113" s="52">
        <f t="shared" si="7"/>
        <v>0</v>
      </c>
      <c r="O113" s="53">
        <f t="shared" si="5"/>
        <v>0</v>
      </c>
      <c r="Q113" s="4"/>
    </row>
    <row r="114" spans="1:17" s="5" customFormat="1" ht="44.25" customHeight="1" x14ac:dyDescent="0.15">
      <c r="A114" s="43" t="s">
        <v>544</v>
      </c>
      <c r="B114" s="40">
        <v>1329</v>
      </c>
      <c r="C114" s="37" t="s">
        <v>664</v>
      </c>
      <c r="D114" s="84">
        <v>2400</v>
      </c>
      <c r="E114" s="46" t="s">
        <v>618</v>
      </c>
      <c r="F114" s="43"/>
      <c r="G114" s="47"/>
      <c r="H114" s="48"/>
      <c r="I114" s="48"/>
      <c r="J114" s="49"/>
      <c r="K114" s="50"/>
      <c r="L114" s="51"/>
      <c r="M114" s="50">
        <f t="shared" si="6"/>
        <v>0</v>
      </c>
      <c r="N114" s="52">
        <f t="shared" si="7"/>
        <v>0</v>
      </c>
      <c r="O114" s="53">
        <f t="shared" si="5"/>
        <v>0</v>
      </c>
      <c r="Q114" s="4"/>
    </row>
    <row r="115" spans="1:17" s="5" customFormat="1" ht="44.25" customHeight="1" x14ac:dyDescent="0.15">
      <c r="A115" s="43" t="s">
        <v>545</v>
      </c>
      <c r="B115" s="40">
        <v>1325</v>
      </c>
      <c r="C115" s="37" t="s">
        <v>488</v>
      </c>
      <c r="D115" s="84">
        <v>1400</v>
      </c>
      <c r="E115" s="46" t="s">
        <v>620</v>
      </c>
      <c r="F115" s="43"/>
      <c r="G115" s="47"/>
      <c r="H115" s="48"/>
      <c r="I115" s="48"/>
      <c r="J115" s="49"/>
      <c r="K115" s="50"/>
      <c r="L115" s="51"/>
      <c r="M115" s="50">
        <f t="shared" si="6"/>
        <v>0</v>
      </c>
      <c r="N115" s="52">
        <f t="shared" si="7"/>
        <v>0</v>
      </c>
      <c r="O115" s="53">
        <f t="shared" si="5"/>
        <v>0</v>
      </c>
      <c r="Q115" s="4"/>
    </row>
    <row r="116" spans="1:17" s="5" customFormat="1" ht="44.25" customHeight="1" x14ac:dyDescent="0.15">
      <c r="A116" s="43" t="s">
        <v>546</v>
      </c>
      <c r="B116" s="40">
        <v>1328</v>
      </c>
      <c r="C116" s="37" t="s">
        <v>489</v>
      </c>
      <c r="D116" s="84">
        <v>480</v>
      </c>
      <c r="E116" s="46" t="s">
        <v>623</v>
      </c>
      <c r="F116" s="43"/>
      <c r="G116" s="47"/>
      <c r="H116" s="48"/>
      <c r="I116" s="48"/>
      <c r="J116" s="49"/>
      <c r="K116" s="50"/>
      <c r="L116" s="51"/>
      <c r="M116" s="50">
        <f t="shared" si="6"/>
        <v>0</v>
      </c>
      <c r="N116" s="52">
        <f t="shared" si="7"/>
        <v>0</v>
      </c>
      <c r="O116" s="53">
        <f t="shared" si="5"/>
        <v>0</v>
      </c>
      <c r="Q116" s="4"/>
    </row>
    <row r="117" spans="1:17" s="5" customFormat="1" ht="44.25" customHeight="1" x14ac:dyDescent="0.15">
      <c r="A117" s="43" t="s">
        <v>547</v>
      </c>
      <c r="B117" s="40">
        <v>1330</v>
      </c>
      <c r="C117" s="37" t="s">
        <v>490</v>
      </c>
      <c r="D117" s="84">
        <v>2800</v>
      </c>
      <c r="E117" s="46" t="s">
        <v>620</v>
      </c>
      <c r="F117" s="43"/>
      <c r="G117" s="47"/>
      <c r="H117" s="48"/>
      <c r="I117" s="48"/>
      <c r="J117" s="49"/>
      <c r="K117" s="50"/>
      <c r="L117" s="51"/>
      <c r="M117" s="50">
        <f t="shared" si="6"/>
        <v>0</v>
      </c>
      <c r="N117" s="52">
        <f t="shared" si="7"/>
        <v>0</v>
      </c>
      <c r="O117" s="53">
        <f t="shared" si="5"/>
        <v>0</v>
      </c>
      <c r="Q117" s="4"/>
    </row>
    <row r="118" spans="1:17" s="5" customFormat="1" ht="44.25" customHeight="1" x14ac:dyDescent="0.15">
      <c r="A118" s="43" t="s">
        <v>548</v>
      </c>
      <c r="B118" s="40">
        <v>2476</v>
      </c>
      <c r="C118" s="37" t="s">
        <v>663</v>
      </c>
      <c r="D118" s="84">
        <v>1800</v>
      </c>
      <c r="E118" s="46" t="s">
        <v>623</v>
      </c>
      <c r="F118" s="43"/>
      <c r="G118" s="47"/>
      <c r="H118" s="48"/>
      <c r="I118" s="48"/>
      <c r="J118" s="49"/>
      <c r="K118" s="50"/>
      <c r="L118" s="51"/>
      <c r="M118" s="50">
        <f t="shared" si="6"/>
        <v>0</v>
      </c>
      <c r="N118" s="52">
        <f t="shared" si="7"/>
        <v>0</v>
      </c>
      <c r="O118" s="53">
        <f t="shared" si="5"/>
        <v>0</v>
      </c>
      <c r="Q118" s="4"/>
    </row>
    <row r="119" spans="1:17" s="5" customFormat="1" ht="44.25" customHeight="1" x14ac:dyDescent="0.15">
      <c r="A119" s="43" t="s">
        <v>549</v>
      </c>
      <c r="B119" s="40">
        <v>2475</v>
      </c>
      <c r="C119" s="37" t="s">
        <v>662</v>
      </c>
      <c r="D119" s="84">
        <v>4000</v>
      </c>
      <c r="E119" s="46" t="s">
        <v>618</v>
      </c>
      <c r="F119" s="43"/>
      <c r="G119" s="47"/>
      <c r="H119" s="48"/>
      <c r="I119" s="48"/>
      <c r="J119" s="49"/>
      <c r="K119" s="50"/>
      <c r="L119" s="51"/>
      <c r="M119" s="50">
        <f t="shared" si="6"/>
        <v>0</v>
      </c>
      <c r="N119" s="52">
        <f t="shared" si="7"/>
        <v>0</v>
      </c>
      <c r="O119" s="53">
        <f t="shared" si="5"/>
        <v>0</v>
      </c>
      <c r="Q119" s="4"/>
    </row>
    <row r="120" spans="1:17" s="5" customFormat="1" ht="44.25" customHeight="1" x14ac:dyDescent="0.15">
      <c r="A120" s="43" t="s">
        <v>550</v>
      </c>
      <c r="B120" s="40">
        <v>2376</v>
      </c>
      <c r="C120" s="37" t="s">
        <v>491</v>
      </c>
      <c r="D120" s="84">
        <v>1400</v>
      </c>
      <c r="E120" s="46" t="s">
        <v>620</v>
      </c>
      <c r="F120" s="43"/>
      <c r="G120" s="47"/>
      <c r="H120" s="48"/>
      <c r="I120" s="48"/>
      <c r="J120" s="49"/>
      <c r="K120" s="50"/>
      <c r="L120" s="51"/>
      <c r="M120" s="50">
        <f t="shared" si="6"/>
        <v>0</v>
      </c>
      <c r="N120" s="52">
        <f t="shared" si="7"/>
        <v>0</v>
      </c>
      <c r="O120" s="53">
        <f t="shared" si="5"/>
        <v>0</v>
      </c>
      <c r="Q120" s="4"/>
    </row>
    <row r="121" spans="1:17" s="5" customFormat="1" ht="44.25" customHeight="1" x14ac:dyDescent="0.15">
      <c r="A121" s="43" t="s">
        <v>551</v>
      </c>
      <c r="B121" s="40">
        <v>2374</v>
      </c>
      <c r="C121" s="37" t="s">
        <v>492</v>
      </c>
      <c r="D121" s="84">
        <v>600</v>
      </c>
      <c r="E121" s="46" t="s">
        <v>623</v>
      </c>
      <c r="F121" s="43"/>
      <c r="G121" s="47"/>
      <c r="H121" s="48"/>
      <c r="I121" s="48"/>
      <c r="J121" s="49"/>
      <c r="K121" s="50"/>
      <c r="L121" s="51"/>
      <c r="M121" s="50">
        <f t="shared" si="6"/>
        <v>0</v>
      </c>
      <c r="N121" s="52">
        <f t="shared" si="7"/>
        <v>0</v>
      </c>
      <c r="O121" s="53">
        <f t="shared" si="5"/>
        <v>0</v>
      </c>
      <c r="Q121" s="4"/>
    </row>
    <row r="122" spans="1:17" s="5" customFormat="1" ht="44.25" customHeight="1" x14ac:dyDescent="0.15">
      <c r="A122" s="43" t="s">
        <v>552</v>
      </c>
      <c r="B122" s="40">
        <v>2375</v>
      </c>
      <c r="C122" s="37" t="s">
        <v>493</v>
      </c>
      <c r="D122" s="84">
        <v>2400</v>
      </c>
      <c r="E122" s="46" t="s">
        <v>618</v>
      </c>
      <c r="F122" s="43"/>
      <c r="G122" s="47"/>
      <c r="H122" s="48"/>
      <c r="I122" s="48"/>
      <c r="J122" s="49"/>
      <c r="K122" s="50"/>
      <c r="L122" s="51"/>
      <c r="M122" s="50">
        <f t="shared" si="6"/>
        <v>0</v>
      </c>
      <c r="N122" s="52">
        <f t="shared" si="7"/>
        <v>0</v>
      </c>
      <c r="O122" s="53">
        <f t="shared" si="5"/>
        <v>0</v>
      </c>
      <c r="Q122" s="4"/>
    </row>
    <row r="123" spans="1:17" s="5" customFormat="1" ht="44.25" customHeight="1" x14ac:dyDescent="0.15">
      <c r="A123" s="43" t="s">
        <v>553</v>
      </c>
      <c r="B123" s="40">
        <v>2404</v>
      </c>
      <c r="C123" s="37" t="s">
        <v>494</v>
      </c>
      <c r="D123" s="84">
        <v>2400</v>
      </c>
      <c r="E123" s="46" t="s">
        <v>620</v>
      </c>
      <c r="F123" s="43"/>
      <c r="G123" s="47"/>
      <c r="H123" s="48"/>
      <c r="I123" s="48"/>
      <c r="J123" s="49"/>
      <c r="K123" s="50"/>
      <c r="L123" s="51"/>
      <c r="M123" s="50">
        <f t="shared" si="6"/>
        <v>0</v>
      </c>
      <c r="N123" s="52">
        <f t="shared" si="7"/>
        <v>0</v>
      </c>
      <c r="O123" s="53">
        <f t="shared" si="5"/>
        <v>0</v>
      </c>
      <c r="Q123" s="4"/>
    </row>
    <row r="124" spans="1:17" s="5" customFormat="1" ht="44.25" customHeight="1" x14ac:dyDescent="0.15">
      <c r="A124" s="43" t="s">
        <v>554</v>
      </c>
      <c r="B124" s="40">
        <v>2394</v>
      </c>
      <c r="C124" s="37" t="s">
        <v>495</v>
      </c>
      <c r="D124" s="84">
        <v>10000</v>
      </c>
      <c r="E124" s="46" t="s">
        <v>618</v>
      </c>
      <c r="F124" s="43"/>
      <c r="G124" s="47"/>
      <c r="H124" s="48"/>
      <c r="I124" s="48"/>
      <c r="J124" s="49"/>
      <c r="K124" s="50"/>
      <c r="L124" s="51"/>
      <c r="M124" s="50">
        <f t="shared" si="6"/>
        <v>0</v>
      </c>
      <c r="N124" s="52">
        <f t="shared" si="7"/>
        <v>0</v>
      </c>
      <c r="O124" s="53">
        <f t="shared" si="5"/>
        <v>0</v>
      </c>
      <c r="Q124" s="4"/>
    </row>
    <row r="125" spans="1:17" s="5" customFormat="1" ht="44.25" customHeight="1" x14ac:dyDescent="0.15">
      <c r="A125" s="43" t="s">
        <v>555</v>
      </c>
      <c r="B125" s="40">
        <v>1375</v>
      </c>
      <c r="C125" s="37" t="s">
        <v>496</v>
      </c>
      <c r="D125" s="84">
        <v>2400</v>
      </c>
      <c r="E125" s="46" t="s">
        <v>620</v>
      </c>
      <c r="F125" s="43"/>
      <c r="G125" s="47"/>
      <c r="H125" s="48"/>
      <c r="I125" s="48"/>
      <c r="J125" s="49"/>
      <c r="K125" s="50"/>
      <c r="L125" s="51"/>
      <c r="M125" s="50">
        <f t="shared" si="6"/>
        <v>0</v>
      </c>
      <c r="N125" s="52">
        <f t="shared" si="7"/>
        <v>0</v>
      </c>
      <c r="O125" s="53">
        <f t="shared" si="5"/>
        <v>0</v>
      </c>
      <c r="Q125" s="4"/>
    </row>
    <row r="126" spans="1:17" s="5" customFormat="1" ht="44.25" customHeight="1" x14ac:dyDescent="0.15">
      <c r="A126" s="43" t="s">
        <v>556</v>
      </c>
      <c r="B126" s="40">
        <v>1376</v>
      </c>
      <c r="C126" s="37" t="s">
        <v>497</v>
      </c>
      <c r="D126" s="84">
        <v>1200</v>
      </c>
      <c r="E126" s="46" t="s">
        <v>626</v>
      </c>
      <c r="F126" s="43"/>
      <c r="G126" s="47"/>
      <c r="H126" s="48"/>
      <c r="I126" s="48"/>
      <c r="J126" s="49"/>
      <c r="K126" s="50"/>
      <c r="L126" s="51"/>
      <c r="M126" s="50">
        <f t="shared" si="6"/>
        <v>0</v>
      </c>
      <c r="N126" s="52">
        <f t="shared" si="7"/>
        <v>0</v>
      </c>
      <c r="O126" s="53">
        <f t="shared" si="5"/>
        <v>0</v>
      </c>
      <c r="Q126" s="4"/>
    </row>
    <row r="127" spans="1:17" s="5" customFormat="1" ht="44.25" customHeight="1" x14ac:dyDescent="0.15">
      <c r="A127" s="43" t="s">
        <v>557</v>
      </c>
      <c r="B127" s="40">
        <v>2265</v>
      </c>
      <c r="C127" s="37" t="s">
        <v>498</v>
      </c>
      <c r="D127" s="84">
        <v>5200</v>
      </c>
      <c r="E127" s="46" t="s">
        <v>620</v>
      </c>
      <c r="F127" s="43"/>
      <c r="G127" s="47"/>
      <c r="H127" s="48"/>
      <c r="I127" s="48"/>
      <c r="J127" s="49"/>
      <c r="K127" s="50"/>
      <c r="L127" s="51"/>
      <c r="M127" s="50">
        <f t="shared" si="6"/>
        <v>0</v>
      </c>
      <c r="N127" s="52">
        <f t="shared" si="7"/>
        <v>0</v>
      </c>
      <c r="O127" s="53">
        <f t="shared" si="5"/>
        <v>0</v>
      </c>
      <c r="Q127" s="4"/>
    </row>
    <row r="128" spans="1:17" s="5" customFormat="1" ht="44.25" customHeight="1" x14ac:dyDescent="0.15">
      <c r="A128" s="43" t="s">
        <v>558</v>
      </c>
      <c r="B128" s="40">
        <v>2405</v>
      </c>
      <c r="C128" s="37" t="s">
        <v>499</v>
      </c>
      <c r="D128" s="81">
        <v>2000</v>
      </c>
      <c r="E128" s="46" t="s">
        <v>619</v>
      </c>
      <c r="F128" s="43"/>
      <c r="G128" s="47"/>
      <c r="H128" s="48"/>
      <c r="I128" s="48"/>
      <c r="J128" s="49"/>
      <c r="K128" s="50"/>
      <c r="L128" s="51"/>
      <c r="M128" s="50">
        <f t="shared" si="6"/>
        <v>0</v>
      </c>
      <c r="N128" s="52">
        <f t="shared" si="7"/>
        <v>0</v>
      </c>
      <c r="O128" s="53">
        <f t="shared" si="5"/>
        <v>0</v>
      </c>
      <c r="Q128" s="4"/>
    </row>
    <row r="129" spans="1:17" s="5" customFormat="1" ht="44.25" customHeight="1" x14ac:dyDescent="0.15">
      <c r="A129" s="43" t="s">
        <v>559</v>
      </c>
      <c r="B129" s="40">
        <v>2266</v>
      </c>
      <c r="C129" s="37" t="s">
        <v>500</v>
      </c>
      <c r="D129" s="81">
        <v>1200</v>
      </c>
      <c r="E129" s="46" t="s">
        <v>618</v>
      </c>
      <c r="F129" s="43"/>
      <c r="G129" s="47"/>
      <c r="H129" s="48"/>
      <c r="I129" s="48"/>
      <c r="J129" s="49"/>
      <c r="K129" s="50"/>
      <c r="L129" s="51"/>
      <c r="M129" s="50">
        <f t="shared" si="6"/>
        <v>0</v>
      </c>
      <c r="N129" s="52">
        <f t="shared" si="7"/>
        <v>0</v>
      </c>
      <c r="O129" s="53">
        <f t="shared" si="5"/>
        <v>0</v>
      </c>
      <c r="Q129" s="4"/>
    </row>
    <row r="130" spans="1:17" s="5" customFormat="1" ht="44.25" customHeight="1" x14ac:dyDescent="0.15">
      <c r="A130" s="43" t="s">
        <v>560</v>
      </c>
      <c r="B130" s="40">
        <v>2347</v>
      </c>
      <c r="C130" s="37" t="s">
        <v>501</v>
      </c>
      <c r="D130" s="81">
        <v>2000</v>
      </c>
      <c r="E130" s="46" t="s">
        <v>618</v>
      </c>
      <c r="F130" s="43"/>
      <c r="G130" s="47"/>
      <c r="H130" s="48"/>
      <c r="I130" s="48"/>
      <c r="J130" s="49"/>
      <c r="K130" s="50"/>
      <c r="L130" s="51"/>
      <c r="M130" s="50">
        <f t="shared" si="6"/>
        <v>0</v>
      </c>
      <c r="N130" s="52">
        <f t="shared" si="7"/>
        <v>0</v>
      </c>
      <c r="O130" s="53">
        <f t="shared" si="5"/>
        <v>0</v>
      </c>
      <c r="Q130" s="4"/>
    </row>
    <row r="131" spans="1:17" s="5" customFormat="1" ht="44.25" customHeight="1" x14ac:dyDescent="0.15">
      <c r="A131" s="43" t="s">
        <v>561</v>
      </c>
      <c r="B131" s="40">
        <v>1378</v>
      </c>
      <c r="C131" s="37" t="s">
        <v>502</v>
      </c>
      <c r="D131" s="84">
        <v>40</v>
      </c>
      <c r="E131" s="46" t="s">
        <v>365</v>
      </c>
      <c r="F131" s="43"/>
      <c r="G131" s="47"/>
      <c r="H131" s="48"/>
      <c r="I131" s="48"/>
      <c r="J131" s="49"/>
      <c r="K131" s="50"/>
      <c r="L131" s="51"/>
      <c r="M131" s="50">
        <f t="shared" si="6"/>
        <v>0</v>
      </c>
      <c r="N131" s="52">
        <f t="shared" si="7"/>
        <v>0</v>
      </c>
      <c r="O131" s="53">
        <f t="shared" si="5"/>
        <v>0</v>
      </c>
      <c r="Q131" s="4"/>
    </row>
    <row r="132" spans="1:17" s="5" customFormat="1" ht="44.25" customHeight="1" x14ac:dyDescent="0.15">
      <c r="A132" s="43" t="s">
        <v>562</v>
      </c>
      <c r="B132" s="40">
        <v>1379</v>
      </c>
      <c r="C132" s="37" t="s">
        <v>503</v>
      </c>
      <c r="D132" s="84">
        <v>40</v>
      </c>
      <c r="E132" s="46" t="s">
        <v>365</v>
      </c>
      <c r="F132" s="43"/>
      <c r="G132" s="47"/>
      <c r="H132" s="48"/>
      <c r="I132" s="48"/>
      <c r="J132" s="49"/>
      <c r="K132" s="50"/>
      <c r="L132" s="51"/>
      <c r="M132" s="50">
        <f t="shared" si="6"/>
        <v>0</v>
      </c>
      <c r="N132" s="52">
        <f t="shared" si="7"/>
        <v>0</v>
      </c>
      <c r="O132" s="53">
        <f t="shared" si="5"/>
        <v>0</v>
      </c>
      <c r="Q132" s="4"/>
    </row>
    <row r="133" spans="1:17" s="5" customFormat="1" ht="44.25" customHeight="1" x14ac:dyDescent="0.15">
      <c r="A133" s="43" t="s">
        <v>563</v>
      </c>
      <c r="B133" s="40">
        <v>1380</v>
      </c>
      <c r="C133" s="37" t="s">
        <v>504</v>
      </c>
      <c r="D133" s="84">
        <v>40</v>
      </c>
      <c r="E133" s="46" t="s">
        <v>365</v>
      </c>
      <c r="F133" s="43"/>
      <c r="G133" s="47"/>
      <c r="H133" s="48"/>
      <c r="I133" s="48"/>
      <c r="J133" s="49"/>
      <c r="K133" s="50"/>
      <c r="L133" s="51"/>
      <c r="M133" s="50">
        <f t="shared" si="6"/>
        <v>0</v>
      </c>
      <c r="N133" s="52">
        <f t="shared" si="7"/>
        <v>0</v>
      </c>
      <c r="O133" s="53">
        <f t="shared" si="5"/>
        <v>0</v>
      </c>
      <c r="Q133" s="4"/>
    </row>
    <row r="134" spans="1:17" s="5" customFormat="1" ht="44.25" customHeight="1" x14ac:dyDescent="0.15">
      <c r="A134" s="43" t="s">
        <v>564</v>
      </c>
      <c r="B134" s="40">
        <v>1381</v>
      </c>
      <c r="C134" s="37" t="s">
        <v>505</v>
      </c>
      <c r="D134" s="84">
        <v>40</v>
      </c>
      <c r="E134" s="46" t="s">
        <v>365</v>
      </c>
      <c r="F134" s="43"/>
      <c r="G134" s="47"/>
      <c r="H134" s="48"/>
      <c r="I134" s="48"/>
      <c r="J134" s="49"/>
      <c r="K134" s="50"/>
      <c r="L134" s="51"/>
      <c r="M134" s="50">
        <f t="shared" si="6"/>
        <v>0</v>
      </c>
      <c r="N134" s="52">
        <f t="shared" si="7"/>
        <v>0</v>
      </c>
      <c r="O134" s="53">
        <f t="shared" si="5"/>
        <v>0</v>
      </c>
      <c r="Q134" s="4"/>
    </row>
    <row r="135" spans="1:17" s="5" customFormat="1" ht="44.25" customHeight="1" x14ac:dyDescent="0.15">
      <c r="A135" s="43" t="s">
        <v>565</v>
      </c>
      <c r="B135" s="40">
        <v>1382</v>
      </c>
      <c r="C135" s="37" t="s">
        <v>661</v>
      </c>
      <c r="D135" s="84">
        <v>1200</v>
      </c>
      <c r="E135" s="46" t="s">
        <v>620</v>
      </c>
      <c r="F135" s="43"/>
      <c r="G135" s="47"/>
      <c r="H135" s="48"/>
      <c r="I135" s="48"/>
      <c r="J135" s="49"/>
      <c r="K135" s="50"/>
      <c r="L135" s="51"/>
      <c r="M135" s="50">
        <f t="shared" si="6"/>
        <v>0</v>
      </c>
      <c r="N135" s="52">
        <f t="shared" si="7"/>
        <v>0</v>
      </c>
      <c r="O135" s="53">
        <f t="shared" si="5"/>
        <v>0</v>
      </c>
      <c r="Q135" s="4"/>
    </row>
    <row r="136" spans="1:17" s="5" customFormat="1" ht="44.25" customHeight="1" x14ac:dyDescent="0.15">
      <c r="A136" s="43" t="s">
        <v>566</v>
      </c>
      <c r="B136" s="40">
        <v>2203</v>
      </c>
      <c r="C136" s="37" t="s">
        <v>660</v>
      </c>
      <c r="D136" s="84">
        <v>800</v>
      </c>
      <c r="E136" s="46" t="s">
        <v>623</v>
      </c>
      <c r="F136" s="43"/>
      <c r="G136" s="47"/>
      <c r="H136" s="48"/>
      <c r="I136" s="48"/>
      <c r="J136" s="49"/>
      <c r="K136" s="50"/>
      <c r="L136" s="51"/>
      <c r="M136" s="50">
        <f t="shared" si="6"/>
        <v>0</v>
      </c>
      <c r="N136" s="52">
        <f t="shared" si="7"/>
        <v>0</v>
      </c>
      <c r="O136" s="53">
        <f t="shared" si="5"/>
        <v>0</v>
      </c>
      <c r="Q136" s="4"/>
    </row>
    <row r="137" spans="1:17" s="5" customFormat="1" ht="44.25" customHeight="1" x14ac:dyDescent="0.15">
      <c r="A137" s="43" t="s">
        <v>567</v>
      </c>
      <c r="B137" s="40">
        <v>2202</v>
      </c>
      <c r="C137" s="37" t="s">
        <v>659</v>
      </c>
      <c r="D137" s="84">
        <v>2400</v>
      </c>
      <c r="E137" s="46" t="s">
        <v>618</v>
      </c>
      <c r="F137" s="43"/>
      <c r="G137" s="47"/>
      <c r="H137" s="48"/>
      <c r="I137" s="48"/>
      <c r="J137" s="49"/>
      <c r="K137" s="50"/>
      <c r="L137" s="51"/>
      <c r="M137" s="50">
        <f t="shared" si="6"/>
        <v>0</v>
      </c>
      <c r="N137" s="52">
        <f t="shared" si="7"/>
        <v>0</v>
      </c>
      <c r="O137" s="53">
        <f t="shared" si="5"/>
        <v>0</v>
      </c>
      <c r="Q137" s="4"/>
    </row>
    <row r="138" spans="1:17" s="5" customFormat="1" ht="44.25" customHeight="1" x14ac:dyDescent="0.15">
      <c r="A138" s="43" t="s">
        <v>568</v>
      </c>
      <c r="B138" s="40">
        <v>2256</v>
      </c>
      <c r="C138" s="37" t="s">
        <v>658</v>
      </c>
      <c r="D138" s="84">
        <v>5200</v>
      </c>
      <c r="E138" s="46" t="s">
        <v>620</v>
      </c>
      <c r="F138" s="43"/>
      <c r="G138" s="47"/>
      <c r="H138" s="48"/>
      <c r="I138" s="48"/>
      <c r="J138" s="49"/>
      <c r="K138" s="50"/>
      <c r="L138" s="51"/>
      <c r="M138" s="50">
        <f t="shared" si="6"/>
        <v>0</v>
      </c>
      <c r="N138" s="52">
        <f t="shared" si="7"/>
        <v>0</v>
      </c>
      <c r="O138" s="53">
        <f t="shared" si="5"/>
        <v>0</v>
      </c>
      <c r="Q138" s="4"/>
    </row>
    <row r="139" spans="1:17" s="5" customFormat="1" ht="44.25" customHeight="1" x14ac:dyDescent="0.15">
      <c r="A139" s="43" t="s">
        <v>569</v>
      </c>
      <c r="B139" s="40">
        <v>1389</v>
      </c>
      <c r="C139" s="37" t="s">
        <v>657</v>
      </c>
      <c r="D139" s="84">
        <v>15200</v>
      </c>
      <c r="E139" s="46" t="s">
        <v>629</v>
      </c>
      <c r="F139" s="43"/>
      <c r="G139" s="47"/>
      <c r="H139" s="48"/>
      <c r="I139" s="48"/>
      <c r="J139" s="49"/>
      <c r="K139" s="50"/>
      <c r="L139" s="51"/>
      <c r="M139" s="50">
        <f t="shared" si="6"/>
        <v>0</v>
      </c>
      <c r="N139" s="52">
        <f t="shared" si="7"/>
        <v>0</v>
      </c>
      <c r="O139" s="53">
        <f t="shared" si="5"/>
        <v>0</v>
      </c>
      <c r="Q139" s="4"/>
    </row>
    <row r="140" spans="1:17" s="5" customFormat="1" ht="44.25" customHeight="1" x14ac:dyDescent="0.15">
      <c r="A140" s="43" t="s">
        <v>570</v>
      </c>
      <c r="B140" s="40">
        <v>1388</v>
      </c>
      <c r="C140" s="37" t="s">
        <v>656</v>
      </c>
      <c r="D140" s="84">
        <v>2000</v>
      </c>
      <c r="E140" s="46" t="s">
        <v>618</v>
      </c>
      <c r="F140" s="43"/>
      <c r="G140" s="47"/>
      <c r="H140" s="48"/>
      <c r="I140" s="48"/>
      <c r="J140" s="49"/>
      <c r="K140" s="50"/>
      <c r="L140" s="51"/>
      <c r="M140" s="50">
        <f t="shared" si="6"/>
        <v>0</v>
      </c>
      <c r="N140" s="52">
        <f t="shared" si="7"/>
        <v>0</v>
      </c>
      <c r="O140" s="53">
        <f t="shared" si="5"/>
        <v>0</v>
      </c>
      <c r="Q140" s="4"/>
    </row>
    <row r="141" spans="1:17" s="5" customFormat="1" ht="44.25" customHeight="1" x14ac:dyDescent="0.15">
      <c r="A141" s="43" t="s">
        <v>571</v>
      </c>
      <c r="B141" s="40">
        <v>2342</v>
      </c>
      <c r="C141" s="37" t="s">
        <v>506</v>
      </c>
      <c r="D141" s="84">
        <v>200</v>
      </c>
      <c r="E141" s="46" t="s">
        <v>629</v>
      </c>
      <c r="F141" s="43"/>
      <c r="G141" s="47"/>
      <c r="H141" s="48"/>
      <c r="I141" s="48"/>
      <c r="J141" s="49"/>
      <c r="K141" s="50"/>
      <c r="L141" s="51"/>
      <c r="M141" s="50">
        <f t="shared" si="6"/>
        <v>0</v>
      </c>
      <c r="N141" s="52">
        <f t="shared" si="7"/>
        <v>0</v>
      </c>
      <c r="O141" s="53">
        <f t="shared" ref="O141:O186" si="14">$D141*N141</f>
        <v>0</v>
      </c>
      <c r="Q141" s="4"/>
    </row>
    <row r="142" spans="1:17" s="5" customFormat="1" ht="44.25" customHeight="1" x14ac:dyDescent="0.15">
      <c r="A142" s="43" t="s">
        <v>572</v>
      </c>
      <c r="B142" s="40">
        <v>1386</v>
      </c>
      <c r="C142" s="37" t="s">
        <v>655</v>
      </c>
      <c r="D142" s="81">
        <v>1200</v>
      </c>
      <c r="E142" s="46" t="s">
        <v>618</v>
      </c>
      <c r="F142" s="43"/>
      <c r="G142" s="47"/>
      <c r="H142" s="48"/>
      <c r="I142" s="48"/>
      <c r="J142" s="49"/>
      <c r="K142" s="50"/>
      <c r="L142" s="51"/>
      <c r="M142" s="50">
        <f t="shared" si="6"/>
        <v>0</v>
      </c>
      <c r="N142" s="52">
        <f t="shared" si="7"/>
        <v>0</v>
      </c>
      <c r="O142" s="53">
        <f t="shared" si="14"/>
        <v>0</v>
      </c>
      <c r="Q142" s="4"/>
    </row>
    <row r="143" spans="1:17" s="5" customFormat="1" ht="44.25" customHeight="1" x14ac:dyDescent="0.15">
      <c r="A143" s="43" t="s">
        <v>573</v>
      </c>
      <c r="B143" s="40">
        <v>1387</v>
      </c>
      <c r="C143" s="37" t="s">
        <v>654</v>
      </c>
      <c r="D143" s="81">
        <v>3600</v>
      </c>
      <c r="E143" s="46" t="s">
        <v>629</v>
      </c>
      <c r="F143" s="43"/>
      <c r="G143" s="47"/>
      <c r="H143" s="48"/>
      <c r="I143" s="48"/>
      <c r="J143" s="49"/>
      <c r="K143" s="50"/>
      <c r="L143" s="51"/>
      <c r="M143" s="50">
        <f t="shared" si="6"/>
        <v>0</v>
      </c>
      <c r="N143" s="52">
        <f t="shared" si="7"/>
        <v>0</v>
      </c>
      <c r="O143" s="53">
        <f t="shared" si="14"/>
        <v>0</v>
      </c>
      <c r="Q143" s="4"/>
    </row>
    <row r="144" spans="1:17" s="5" customFormat="1" ht="44.25" customHeight="1" x14ac:dyDescent="0.15">
      <c r="A144" s="43" t="s">
        <v>574</v>
      </c>
      <c r="B144" s="40">
        <v>1396</v>
      </c>
      <c r="C144" s="37" t="s">
        <v>507</v>
      </c>
      <c r="D144" s="81">
        <v>3600</v>
      </c>
      <c r="E144" s="46" t="s">
        <v>620</v>
      </c>
      <c r="F144" s="43"/>
      <c r="G144" s="47"/>
      <c r="H144" s="48"/>
      <c r="I144" s="48"/>
      <c r="J144" s="49"/>
      <c r="K144" s="50"/>
      <c r="L144" s="51"/>
      <c r="M144" s="50">
        <f t="shared" si="6"/>
        <v>0</v>
      </c>
      <c r="N144" s="52">
        <f t="shared" si="7"/>
        <v>0</v>
      </c>
      <c r="O144" s="53">
        <f t="shared" si="14"/>
        <v>0</v>
      </c>
      <c r="Q144" s="4"/>
    </row>
    <row r="145" spans="1:17" s="5" customFormat="1" ht="44.25" customHeight="1" x14ac:dyDescent="0.15">
      <c r="A145" s="43" t="s">
        <v>575</v>
      </c>
      <c r="B145" s="40">
        <v>1397</v>
      </c>
      <c r="C145" s="37" t="s">
        <v>508</v>
      </c>
      <c r="D145" s="81">
        <v>3600</v>
      </c>
      <c r="E145" s="46" t="s">
        <v>620</v>
      </c>
      <c r="F145" s="43"/>
      <c r="G145" s="47"/>
      <c r="H145" s="48"/>
      <c r="I145" s="48"/>
      <c r="J145" s="49"/>
      <c r="K145" s="50"/>
      <c r="L145" s="51"/>
      <c r="M145" s="50">
        <f t="shared" si="6"/>
        <v>0</v>
      </c>
      <c r="N145" s="52">
        <f t="shared" si="7"/>
        <v>0</v>
      </c>
      <c r="O145" s="53">
        <f t="shared" si="14"/>
        <v>0</v>
      </c>
      <c r="Q145" s="4"/>
    </row>
    <row r="146" spans="1:17" s="5" customFormat="1" ht="44.25" customHeight="1" x14ac:dyDescent="0.15">
      <c r="A146" s="43" t="s">
        <v>576</v>
      </c>
      <c r="B146" s="40">
        <v>1403</v>
      </c>
      <c r="C146" s="37" t="s">
        <v>509</v>
      </c>
      <c r="D146" s="84">
        <v>4000</v>
      </c>
      <c r="E146" s="46" t="s">
        <v>619</v>
      </c>
      <c r="F146" s="43"/>
      <c r="G146" s="47"/>
      <c r="H146" s="48"/>
      <c r="I146" s="48"/>
      <c r="J146" s="49"/>
      <c r="K146" s="50"/>
      <c r="L146" s="51"/>
      <c r="M146" s="50">
        <f t="shared" ref="M146:M186" si="15">K146*L146</f>
        <v>0</v>
      </c>
      <c r="N146" s="52">
        <f t="shared" ref="N146:N186" si="16">K146+M146</f>
        <v>0</v>
      </c>
      <c r="O146" s="53">
        <f t="shared" si="14"/>
        <v>0</v>
      </c>
      <c r="Q146" s="4"/>
    </row>
    <row r="147" spans="1:17" s="5" customFormat="1" ht="44.25" customHeight="1" x14ac:dyDescent="0.15">
      <c r="A147" s="43" t="s">
        <v>577</v>
      </c>
      <c r="B147" s="40">
        <v>2320</v>
      </c>
      <c r="C147" s="37" t="s">
        <v>510</v>
      </c>
      <c r="D147" s="81">
        <v>4000</v>
      </c>
      <c r="E147" s="46" t="s">
        <v>620</v>
      </c>
      <c r="F147" s="43"/>
      <c r="G147" s="47"/>
      <c r="H147" s="48"/>
      <c r="I147" s="48"/>
      <c r="J147" s="49"/>
      <c r="K147" s="50"/>
      <c r="L147" s="51"/>
      <c r="M147" s="50">
        <f t="shared" si="15"/>
        <v>0</v>
      </c>
      <c r="N147" s="52">
        <f t="shared" si="16"/>
        <v>0</v>
      </c>
      <c r="O147" s="53">
        <f t="shared" si="14"/>
        <v>0</v>
      </c>
      <c r="Q147" s="4"/>
    </row>
    <row r="148" spans="1:17" s="5" customFormat="1" ht="44.25" customHeight="1" x14ac:dyDescent="0.15">
      <c r="A148" s="43" t="s">
        <v>578</v>
      </c>
      <c r="B148" s="40">
        <v>2167</v>
      </c>
      <c r="C148" s="37" t="s">
        <v>511</v>
      </c>
      <c r="D148" s="81">
        <v>2000</v>
      </c>
      <c r="E148" s="46" t="s">
        <v>630</v>
      </c>
      <c r="F148" s="43"/>
      <c r="G148" s="47"/>
      <c r="H148" s="48"/>
      <c r="I148" s="48"/>
      <c r="J148" s="49"/>
      <c r="K148" s="50"/>
      <c r="L148" s="51"/>
      <c r="M148" s="50">
        <f t="shared" si="15"/>
        <v>0</v>
      </c>
      <c r="N148" s="52">
        <f t="shared" si="16"/>
        <v>0</v>
      </c>
      <c r="O148" s="53">
        <f t="shared" si="14"/>
        <v>0</v>
      </c>
      <c r="Q148" s="4"/>
    </row>
    <row r="149" spans="1:17" s="5" customFormat="1" ht="44.25" customHeight="1" x14ac:dyDescent="0.15">
      <c r="A149" s="43" t="s">
        <v>579</v>
      </c>
      <c r="B149" s="40">
        <v>2388</v>
      </c>
      <c r="C149" s="37" t="s">
        <v>512</v>
      </c>
      <c r="D149" s="84">
        <v>12000</v>
      </c>
      <c r="E149" s="46" t="s">
        <v>618</v>
      </c>
      <c r="F149" s="43"/>
      <c r="G149" s="47"/>
      <c r="H149" s="48"/>
      <c r="I149" s="48"/>
      <c r="J149" s="49"/>
      <c r="K149" s="50"/>
      <c r="L149" s="51"/>
      <c r="M149" s="50">
        <f t="shared" si="15"/>
        <v>0</v>
      </c>
      <c r="N149" s="52">
        <f t="shared" si="16"/>
        <v>0</v>
      </c>
      <c r="O149" s="53">
        <f t="shared" si="14"/>
        <v>0</v>
      </c>
      <c r="Q149" s="4"/>
    </row>
    <row r="150" spans="1:17" s="5" customFormat="1" ht="44.25" customHeight="1" x14ac:dyDescent="0.15">
      <c r="A150" s="43" t="s">
        <v>580</v>
      </c>
      <c r="B150" s="40">
        <v>2234</v>
      </c>
      <c r="C150" s="37" t="s">
        <v>513</v>
      </c>
      <c r="D150" s="81">
        <v>4800</v>
      </c>
      <c r="E150" s="46" t="s">
        <v>631</v>
      </c>
      <c r="F150" s="43"/>
      <c r="G150" s="47"/>
      <c r="H150" s="48"/>
      <c r="I150" s="48"/>
      <c r="J150" s="49"/>
      <c r="K150" s="50"/>
      <c r="L150" s="51"/>
      <c r="M150" s="50">
        <f t="shared" si="15"/>
        <v>0</v>
      </c>
      <c r="N150" s="52">
        <f t="shared" si="16"/>
        <v>0</v>
      </c>
      <c r="O150" s="53">
        <f t="shared" si="14"/>
        <v>0</v>
      </c>
      <c r="Q150" s="4"/>
    </row>
    <row r="151" spans="1:17" s="5" customFormat="1" ht="44.25" customHeight="1" x14ac:dyDescent="0.15">
      <c r="A151" s="43" t="s">
        <v>581</v>
      </c>
      <c r="B151" s="40">
        <v>2524</v>
      </c>
      <c r="C151" s="37" t="s">
        <v>514</v>
      </c>
      <c r="D151" s="81">
        <v>400</v>
      </c>
      <c r="E151" s="46" t="s">
        <v>626</v>
      </c>
      <c r="F151" s="43"/>
      <c r="G151" s="47"/>
      <c r="H151" s="48"/>
      <c r="I151" s="48"/>
      <c r="J151" s="49"/>
      <c r="K151" s="50"/>
      <c r="L151" s="51"/>
      <c r="M151" s="50">
        <f t="shared" si="15"/>
        <v>0</v>
      </c>
      <c r="N151" s="52">
        <f t="shared" si="16"/>
        <v>0</v>
      </c>
      <c r="O151" s="53">
        <f t="shared" si="14"/>
        <v>0</v>
      </c>
      <c r="Q151" s="4"/>
    </row>
    <row r="152" spans="1:17" s="5" customFormat="1" ht="44.25" customHeight="1" x14ac:dyDescent="0.15">
      <c r="A152" s="43" t="s">
        <v>582</v>
      </c>
      <c r="B152" s="40">
        <v>1416</v>
      </c>
      <c r="C152" s="37" t="s">
        <v>515</v>
      </c>
      <c r="D152" s="81">
        <v>2800</v>
      </c>
      <c r="E152" s="46" t="s">
        <v>620</v>
      </c>
      <c r="F152" s="43"/>
      <c r="G152" s="47"/>
      <c r="H152" s="48"/>
      <c r="I152" s="48"/>
      <c r="J152" s="49"/>
      <c r="K152" s="50"/>
      <c r="L152" s="51"/>
      <c r="M152" s="50">
        <f t="shared" si="15"/>
        <v>0</v>
      </c>
      <c r="N152" s="52">
        <f t="shared" si="16"/>
        <v>0</v>
      </c>
      <c r="O152" s="53">
        <f t="shared" si="14"/>
        <v>0</v>
      </c>
      <c r="Q152" s="4"/>
    </row>
    <row r="153" spans="1:17" s="5" customFormat="1" ht="44.25" customHeight="1" x14ac:dyDescent="0.15">
      <c r="A153" s="43" t="s">
        <v>583</v>
      </c>
      <c r="B153" s="40">
        <v>2295</v>
      </c>
      <c r="C153" s="37" t="s">
        <v>516</v>
      </c>
      <c r="D153" s="81">
        <v>1200</v>
      </c>
      <c r="E153" s="46" t="s">
        <v>630</v>
      </c>
      <c r="F153" s="43"/>
      <c r="G153" s="47"/>
      <c r="H153" s="48"/>
      <c r="I153" s="48"/>
      <c r="J153" s="49"/>
      <c r="K153" s="50"/>
      <c r="L153" s="51"/>
      <c r="M153" s="50">
        <f t="shared" si="15"/>
        <v>0</v>
      </c>
      <c r="N153" s="52">
        <f t="shared" si="16"/>
        <v>0</v>
      </c>
      <c r="O153" s="53">
        <f t="shared" si="14"/>
        <v>0</v>
      </c>
      <c r="Q153" s="4"/>
    </row>
    <row r="154" spans="1:17" s="5" customFormat="1" ht="44.25" customHeight="1" x14ac:dyDescent="0.15">
      <c r="A154" s="43" t="s">
        <v>584</v>
      </c>
      <c r="B154" s="40">
        <v>2311</v>
      </c>
      <c r="C154" s="37" t="s">
        <v>653</v>
      </c>
      <c r="D154" s="81">
        <v>2400</v>
      </c>
      <c r="E154" s="46" t="s">
        <v>618</v>
      </c>
      <c r="F154" s="43"/>
      <c r="G154" s="47"/>
      <c r="H154" s="48"/>
      <c r="I154" s="48"/>
      <c r="J154" s="49"/>
      <c r="K154" s="50"/>
      <c r="L154" s="51"/>
      <c r="M154" s="50">
        <f t="shared" si="15"/>
        <v>0</v>
      </c>
      <c r="N154" s="52">
        <f t="shared" si="16"/>
        <v>0</v>
      </c>
      <c r="O154" s="53">
        <f t="shared" si="14"/>
        <v>0</v>
      </c>
      <c r="Q154" s="4"/>
    </row>
    <row r="155" spans="1:17" s="5" customFormat="1" ht="44.25" customHeight="1" x14ac:dyDescent="0.15">
      <c r="A155" s="43" t="s">
        <v>585</v>
      </c>
      <c r="B155" s="40">
        <v>1417</v>
      </c>
      <c r="C155" s="37" t="s">
        <v>652</v>
      </c>
      <c r="D155" s="81">
        <v>1200</v>
      </c>
      <c r="E155" s="46" t="s">
        <v>620</v>
      </c>
      <c r="F155" s="43"/>
      <c r="G155" s="47"/>
      <c r="H155" s="48"/>
      <c r="I155" s="48"/>
      <c r="J155" s="49"/>
      <c r="K155" s="50"/>
      <c r="L155" s="51"/>
      <c r="M155" s="50">
        <f t="shared" si="15"/>
        <v>0</v>
      </c>
      <c r="N155" s="52">
        <f t="shared" si="16"/>
        <v>0</v>
      </c>
      <c r="O155" s="53">
        <f t="shared" si="14"/>
        <v>0</v>
      </c>
      <c r="Q155" s="4"/>
    </row>
    <row r="156" spans="1:17" s="5" customFormat="1" ht="44.25" customHeight="1" x14ac:dyDescent="0.15">
      <c r="A156" s="43" t="s">
        <v>586</v>
      </c>
      <c r="B156" s="40">
        <v>2460</v>
      </c>
      <c r="C156" s="37" t="s">
        <v>651</v>
      </c>
      <c r="D156" s="81">
        <v>3600</v>
      </c>
      <c r="E156" s="46" t="s">
        <v>620</v>
      </c>
      <c r="F156" s="43"/>
      <c r="G156" s="47"/>
      <c r="H156" s="48"/>
      <c r="I156" s="48"/>
      <c r="J156" s="49"/>
      <c r="K156" s="50"/>
      <c r="L156" s="51"/>
      <c r="M156" s="50">
        <f t="shared" si="15"/>
        <v>0</v>
      </c>
      <c r="N156" s="52">
        <f t="shared" si="16"/>
        <v>0</v>
      </c>
      <c r="O156" s="53">
        <f t="shared" si="14"/>
        <v>0</v>
      </c>
      <c r="Q156" s="4"/>
    </row>
    <row r="157" spans="1:17" s="5" customFormat="1" ht="44.25" customHeight="1" x14ac:dyDescent="0.15">
      <c r="A157" s="43" t="s">
        <v>587</v>
      </c>
      <c r="B157" s="40">
        <v>1418</v>
      </c>
      <c r="C157" s="37" t="s">
        <v>517</v>
      </c>
      <c r="D157" s="81">
        <v>2000</v>
      </c>
      <c r="E157" s="46" t="s">
        <v>620</v>
      </c>
      <c r="F157" s="43"/>
      <c r="G157" s="47"/>
      <c r="H157" s="48"/>
      <c r="I157" s="48"/>
      <c r="J157" s="49"/>
      <c r="K157" s="50"/>
      <c r="L157" s="51"/>
      <c r="M157" s="50">
        <f t="shared" si="15"/>
        <v>0</v>
      </c>
      <c r="N157" s="52">
        <f t="shared" si="16"/>
        <v>0</v>
      </c>
      <c r="O157" s="53">
        <f t="shared" si="14"/>
        <v>0</v>
      </c>
      <c r="Q157" s="4"/>
    </row>
    <row r="158" spans="1:17" s="5" customFormat="1" ht="44.25" customHeight="1" x14ac:dyDescent="0.15">
      <c r="A158" s="43" t="s">
        <v>588</v>
      </c>
      <c r="B158" s="40">
        <v>1420</v>
      </c>
      <c r="C158" s="37" t="s">
        <v>518</v>
      </c>
      <c r="D158" s="81">
        <v>1200</v>
      </c>
      <c r="E158" s="46" t="s">
        <v>624</v>
      </c>
      <c r="F158" s="43"/>
      <c r="G158" s="47"/>
      <c r="H158" s="48"/>
      <c r="I158" s="48"/>
      <c r="J158" s="49"/>
      <c r="K158" s="50"/>
      <c r="L158" s="51"/>
      <c r="M158" s="50">
        <f t="shared" si="15"/>
        <v>0</v>
      </c>
      <c r="N158" s="52">
        <f t="shared" si="16"/>
        <v>0</v>
      </c>
      <c r="O158" s="53">
        <f t="shared" si="14"/>
        <v>0</v>
      </c>
      <c r="Q158" s="4"/>
    </row>
    <row r="159" spans="1:17" s="5" customFormat="1" ht="44.25" customHeight="1" x14ac:dyDescent="0.15">
      <c r="A159" s="43" t="s">
        <v>589</v>
      </c>
      <c r="B159" s="40">
        <v>1421</v>
      </c>
      <c r="C159" s="37" t="s">
        <v>519</v>
      </c>
      <c r="D159" s="81">
        <v>1200</v>
      </c>
      <c r="E159" s="46" t="s">
        <v>618</v>
      </c>
      <c r="F159" s="43"/>
      <c r="G159" s="47"/>
      <c r="H159" s="48"/>
      <c r="I159" s="48"/>
      <c r="J159" s="49"/>
      <c r="K159" s="50"/>
      <c r="L159" s="51"/>
      <c r="M159" s="50">
        <f t="shared" si="15"/>
        <v>0</v>
      </c>
      <c r="N159" s="52">
        <f t="shared" si="16"/>
        <v>0</v>
      </c>
      <c r="O159" s="53">
        <f t="shared" si="14"/>
        <v>0</v>
      </c>
      <c r="Q159" s="4"/>
    </row>
    <row r="160" spans="1:17" s="5" customFormat="1" ht="44.25" customHeight="1" x14ac:dyDescent="0.15">
      <c r="A160" s="43" t="s">
        <v>590</v>
      </c>
      <c r="B160" s="40">
        <v>1422</v>
      </c>
      <c r="C160" s="37" t="s">
        <v>520</v>
      </c>
      <c r="D160" s="81">
        <v>1200</v>
      </c>
      <c r="E160" s="46" t="s">
        <v>619</v>
      </c>
      <c r="F160" s="43"/>
      <c r="G160" s="47"/>
      <c r="H160" s="48"/>
      <c r="I160" s="48"/>
      <c r="J160" s="49"/>
      <c r="K160" s="50"/>
      <c r="L160" s="51"/>
      <c r="M160" s="50">
        <f t="shared" si="15"/>
        <v>0</v>
      </c>
      <c r="N160" s="52">
        <f t="shared" si="16"/>
        <v>0</v>
      </c>
      <c r="O160" s="53">
        <f t="shared" si="14"/>
        <v>0</v>
      </c>
      <c r="Q160" s="4"/>
    </row>
    <row r="161" spans="1:17" s="5" customFormat="1" ht="44.25" customHeight="1" x14ac:dyDescent="0.15">
      <c r="A161" s="43" t="s">
        <v>591</v>
      </c>
      <c r="B161" s="40">
        <v>1423</v>
      </c>
      <c r="C161" s="37" t="s">
        <v>521</v>
      </c>
      <c r="D161" s="81">
        <v>1200</v>
      </c>
      <c r="E161" s="46" t="s">
        <v>624</v>
      </c>
      <c r="F161" s="43"/>
      <c r="G161" s="47"/>
      <c r="H161" s="48"/>
      <c r="I161" s="48"/>
      <c r="J161" s="49"/>
      <c r="K161" s="50"/>
      <c r="L161" s="51"/>
      <c r="M161" s="50">
        <f t="shared" si="15"/>
        <v>0</v>
      </c>
      <c r="N161" s="52">
        <f t="shared" si="16"/>
        <v>0</v>
      </c>
      <c r="O161" s="53">
        <f t="shared" si="14"/>
        <v>0</v>
      </c>
      <c r="Q161" s="4"/>
    </row>
    <row r="162" spans="1:17" s="5" customFormat="1" ht="44.25" customHeight="1" x14ac:dyDescent="0.15">
      <c r="A162" s="43" t="s">
        <v>592</v>
      </c>
      <c r="B162" s="40">
        <v>1425</v>
      </c>
      <c r="C162" s="37" t="s">
        <v>522</v>
      </c>
      <c r="D162" s="81">
        <v>1200</v>
      </c>
      <c r="E162" s="46" t="s">
        <v>618</v>
      </c>
      <c r="F162" s="43"/>
      <c r="G162" s="47"/>
      <c r="H162" s="48"/>
      <c r="I162" s="48"/>
      <c r="J162" s="49"/>
      <c r="K162" s="50"/>
      <c r="L162" s="51"/>
      <c r="M162" s="50">
        <f t="shared" si="15"/>
        <v>0</v>
      </c>
      <c r="N162" s="52">
        <f t="shared" si="16"/>
        <v>0</v>
      </c>
      <c r="O162" s="53">
        <f t="shared" si="14"/>
        <v>0</v>
      </c>
      <c r="Q162" s="4"/>
    </row>
    <row r="163" spans="1:17" s="5" customFormat="1" ht="44.25" customHeight="1" x14ac:dyDescent="0.15">
      <c r="A163" s="43" t="s">
        <v>593</v>
      </c>
      <c r="B163" s="40">
        <v>2545</v>
      </c>
      <c r="C163" s="37" t="s">
        <v>650</v>
      </c>
      <c r="D163" s="81">
        <v>3600</v>
      </c>
      <c r="E163" s="46" t="s">
        <v>620</v>
      </c>
      <c r="F163" s="43"/>
      <c r="G163" s="47"/>
      <c r="H163" s="48"/>
      <c r="I163" s="48"/>
      <c r="J163" s="49"/>
      <c r="K163" s="50"/>
      <c r="L163" s="51"/>
      <c r="M163" s="50">
        <f t="shared" si="15"/>
        <v>0</v>
      </c>
      <c r="N163" s="52">
        <f t="shared" si="16"/>
        <v>0</v>
      </c>
      <c r="O163" s="53">
        <f t="shared" si="14"/>
        <v>0</v>
      </c>
      <c r="Q163" s="4"/>
    </row>
    <row r="164" spans="1:17" s="5" customFormat="1" ht="44.25" customHeight="1" x14ac:dyDescent="0.15">
      <c r="A164" s="43" t="s">
        <v>594</v>
      </c>
      <c r="B164" s="40">
        <v>2303</v>
      </c>
      <c r="C164" s="37" t="s">
        <v>649</v>
      </c>
      <c r="D164" s="84">
        <v>1200</v>
      </c>
      <c r="E164" s="46" t="s">
        <v>619</v>
      </c>
      <c r="F164" s="43"/>
      <c r="G164" s="47"/>
      <c r="H164" s="48"/>
      <c r="I164" s="48"/>
      <c r="J164" s="49"/>
      <c r="K164" s="50"/>
      <c r="L164" s="51"/>
      <c r="M164" s="50">
        <f t="shared" si="15"/>
        <v>0</v>
      </c>
      <c r="N164" s="52">
        <f t="shared" si="16"/>
        <v>0</v>
      </c>
      <c r="O164" s="53">
        <f t="shared" si="14"/>
        <v>0</v>
      </c>
      <c r="Q164" s="4"/>
    </row>
    <row r="165" spans="1:17" s="5" customFormat="1" ht="44.25" customHeight="1" x14ac:dyDescent="0.15">
      <c r="A165" s="43" t="s">
        <v>595</v>
      </c>
      <c r="B165" s="40">
        <v>2302</v>
      </c>
      <c r="C165" s="37" t="s">
        <v>648</v>
      </c>
      <c r="D165" s="84">
        <v>2000</v>
      </c>
      <c r="E165" s="46" t="s">
        <v>618</v>
      </c>
      <c r="F165" s="43"/>
      <c r="G165" s="47"/>
      <c r="H165" s="48"/>
      <c r="I165" s="48"/>
      <c r="J165" s="49"/>
      <c r="K165" s="50"/>
      <c r="L165" s="51"/>
      <c r="M165" s="50">
        <f t="shared" si="15"/>
        <v>0</v>
      </c>
      <c r="N165" s="52">
        <f t="shared" si="16"/>
        <v>0</v>
      </c>
      <c r="O165" s="53">
        <f t="shared" si="14"/>
        <v>0</v>
      </c>
      <c r="Q165" s="4"/>
    </row>
    <row r="166" spans="1:17" s="5" customFormat="1" ht="44.25" customHeight="1" x14ac:dyDescent="0.15">
      <c r="A166" s="43" t="s">
        <v>596</v>
      </c>
      <c r="B166" s="40">
        <v>2478</v>
      </c>
      <c r="C166" s="37" t="s">
        <v>647</v>
      </c>
      <c r="D166" s="84">
        <v>2800</v>
      </c>
      <c r="E166" s="46" t="s">
        <v>619</v>
      </c>
      <c r="F166" s="43"/>
      <c r="G166" s="47"/>
      <c r="H166" s="48"/>
      <c r="I166" s="48"/>
      <c r="J166" s="49"/>
      <c r="K166" s="50"/>
      <c r="L166" s="51"/>
      <c r="M166" s="50">
        <f t="shared" si="15"/>
        <v>0</v>
      </c>
      <c r="N166" s="52">
        <f t="shared" si="16"/>
        <v>0</v>
      </c>
      <c r="O166" s="53">
        <f t="shared" si="14"/>
        <v>0</v>
      </c>
      <c r="Q166" s="4"/>
    </row>
    <row r="167" spans="1:17" s="5" customFormat="1" ht="44.25" customHeight="1" x14ac:dyDescent="0.15">
      <c r="A167" s="43" t="s">
        <v>597</v>
      </c>
      <c r="B167" s="40">
        <v>2477</v>
      </c>
      <c r="C167" s="37" t="s">
        <v>646</v>
      </c>
      <c r="D167" s="84">
        <v>4800</v>
      </c>
      <c r="E167" s="46" t="s">
        <v>618</v>
      </c>
      <c r="F167" s="43"/>
      <c r="G167" s="47"/>
      <c r="H167" s="48"/>
      <c r="I167" s="48"/>
      <c r="J167" s="49"/>
      <c r="K167" s="50"/>
      <c r="L167" s="51"/>
      <c r="M167" s="50">
        <f t="shared" si="15"/>
        <v>0</v>
      </c>
      <c r="N167" s="52">
        <f t="shared" si="16"/>
        <v>0</v>
      </c>
      <c r="O167" s="53">
        <f t="shared" si="14"/>
        <v>0</v>
      </c>
      <c r="Q167" s="4"/>
    </row>
    <row r="168" spans="1:17" s="5" customFormat="1" ht="44.25" customHeight="1" x14ac:dyDescent="0.15">
      <c r="A168" s="43" t="s">
        <v>598</v>
      </c>
      <c r="B168" s="41">
        <v>1315</v>
      </c>
      <c r="C168" s="38" t="s">
        <v>525</v>
      </c>
      <c r="D168" s="87">
        <v>176</v>
      </c>
      <c r="E168" s="46" t="s">
        <v>368</v>
      </c>
      <c r="F168" s="43"/>
      <c r="G168" s="47"/>
      <c r="H168" s="48"/>
      <c r="I168" s="48"/>
      <c r="J168" s="49"/>
      <c r="K168" s="50"/>
      <c r="L168" s="51"/>
      <c r="M168" s="50">
        <f t="shared" si="15"/>
        <v>0</v>
      </c>
      <c r="N168" s="52">
        <f t="shared" si="16"/>
        <v>0</v>
      </c>
      <c r="O168" s="53">
        <f t="shared" si="14"/>
        <v>0</v>
      </c>
      <c r="Q168" s="4"/>
    </row>
    <row r="169" spans="1:17" s="5" customFormat="1" ht="44.25" customHeight="1" x14ac:dyDescent="0.15">
      <c r="A169" s="43" t="s">
        <v>599</v>
      </c>
      <c r="B169" s="41">
        <v>2093</v>
      </c>
      <c r="C169" s="38" t="s">
        <v>526</v>
      </c>
      <c r="D169" s="87">
        <v>80</v>
      </c>
      <c r="E169" s="46" t="s">
        <v>632</v>
      </c>
      <c r="F169" s="43"/>
      <c r="G169" s="47"/>
      <c r="H169" s="48"/>
      <c r="I169" s="48"/>
      <c r="J169" s="49"/>
      <c r="K169" s="50"/>
      <c r="L169" s="51"/>
      <c r="M169" s="50">
        <f t="shared" si="15"/>
        <v>0</v>
      </c>
      <c r="N169" s="52">
        <f t="shared" si="16"/>
        <v>0</v>
      </c>
      <c r="O169" s="53">
        <f t="shared" si="14"/>
        <v>0</v>
      </c>
      <c r="Q169" s="4"/>
    </row>
    <row r="170" spans="1:17" s="5" customFormat="1" ht="44.25" customHeight="1" x14ac:dyDescent="0.15">
      <c r="A170" s="43" t="s">
        <v>600</v>
      </c>
      <c r="B170" s="41">
        <v>2306</v>
      </c>
      <c r="C170" s="38" t="s">
        <v>527</v>
      </c>
      <c r="D170" s="87">
        <v>10000</v>
      </c>
      <c r="E170" s="46" t="s">
        <v>633</v>
      </c>
      <c r="F170" s="43"/>
      <c r="G170" s="47"/>
      <c r="H170" s="48"/>
      <c r="I170" s="48"/>
      <c r="J170" s="49"/>
      <c r="K170" s="50"/>
      <c r="L170" s="51"/>
      <c r="M170" s="50">
        <f t="shared" si="15"/>
        <v>0</v>
      </c>
      <c r="N170" s="52">
        <f t="shared" si="16"/>
        <v>0</v>
      </c>
      <c r="O170" s="53">
        <f t="shared" si="14"/>
        <v>0</v>
      </c>
      <c r="Q170" s="4"/>
    </row>
    <row r="171" spans="1:17" s="5" customFormat="1" ht="44.25" customHeight="1" x14ac:dyDescent="0.15">
      <c r="A171" s="43" t="s">
        <v>601</v>
      </c>
      <c r="B171" s="41">
        <v>2528</v>
      </c>
      <c r="C171" s="38" t="s">
        <v>528</v>
      </c>
      <c r="D171" s="87">
        <v>40</v>
      </c>
      <c r="E171" s="46" t="s">
        <v>634</v>
      </c>
      <c r="F171" s="43"/>
      <c r="G171" s="47"/>
      <c r="H171" s="48"/>
      <c r="I171" s="48"/>
      <c r="J171" s="49"/>
      <c r="K171" s="50"/>
      <c r="L171" s="51"/>
      <c r="M171" s="50">
        <f t="shared" si="15"/>
        <v>0</v>
      </c>
      <c r="N171" s="52">
        <f t="shared" si="16"/>
        <v>0</v>
      </c>
      <c r="O171" s="53">
        <f t="shared" si="14"/>
        <v>0</v>
      </c>
      <c r="Q171" s="4"/>
    </row>
    <row r="172" spans="1:17" s="5" customFormat="1" ht="44.25" customHeight="1" x14ac:dyDescent="0.15">
      <c r="A172" s="43" t="s">
        <v>602</v>
      </c>
      <c r="B172" s="41">
        <v>2253</v>
      </c>
      <c r="C172" s="38" t="s">
        <v>529</v>
      </c>
      <c r="D172" s="87">
        <v>40</v>
      </c>
      <c r="E172" s="46" t="s">
        <v>370</v>
      </c>
      <c r="F172" s="43"/>
      <c r="G172" s="47"/>
      <c r="H172" s="48"/>
      <c r="I172" s="48"/>
      <c r="J172" s="49"/>
      <c r="K172" s="50"/>
      <c r="L172" s="51"/>
      <c r="M172" s="50">
        <f t="shared" si="15"/>
        <v>0</v>
      </c>
      <c r="N172" s="52">
        <f t="shared" si="16"/>
        <v>0</v>
      </c>
      <c r="O172" s="53">
        <f t="shared" si="14"/>
        <v>0</v>
      </c>
      <c r="Q172" s="4"/>
    </row>
    <row r="173" spans="1:17" s="5" customFormat="1" ht="44.25" customHeight="1" x14ac:dyDescent="0.15">
      <c r="A173" s="43" t="s">
        <v>603</v>
      </c>
      <c r="B173" s="41">
        <v>2254</v>
      </c>
      <c r="C173" s="38" t="s">
        <v>530</v>
      </c>
      <c r="D173" s="87">
        <v>80</v>
      </c>
      <c r="E173" s="46" t="s">
        <v>370</v>
      </c>
      <c r="F173" s="43"/>
      <c r="G173" s="47"/>
      <c r="H173" s="48"/>
      <c r="I173" s="48"/>
      <c r="J173" s="49"/>
      <c r="K173" s="50"/>
      <c r="L173" s="51"/>
      <c r="M173" s="50">
        <f t="shared" si="15"/>
        <v>0</v>
      </c>
      <c r="N173" s="52">
        <f t="shared" si="16"/>
        <v>0</v>
      </c>
      <c r="O173" s="53">
        <f t="shared" si="14"/>
        <v>0</v>
      </c>
      <c r="Q173" s="4"/>
    </row>
    <row r="174" spans="1:17" s="5" customFormat="1" ht="44.25" customHeight="1" x14ac:dyDescent="0.15">
      <c r="A174" s="43" t="s">
        <v>604</v>
      </c>
      <c r="B174" s="41">
        <v>2252</v>
      </c>
      <c r="C174" s="38" t="s">
        <v>531</v>
      </c>
      <c r="D174" s="87">
        <v>40</v>
      </c>
      <c r="E174" s="46" t="s">
        <v>370</v>
      </c>
      <c r="F174" s="43"/>
      <c r="G174" s="47"/>
      <c r="H174" s="48"/>
      <c r="I174" s="48"/>
      <c r="J174" s="49"/>
      <c r="K174" s="50"/>
      <c r="L174" s="51"/>
      <c r="M174" s="50">
        <f t="shared" si="15"/>
        <v>0</v>
      </c>
      <c r="N174" s="52">
        <f t="shared" si="16"/>
        <v>0</v>
      </c>
      <c r="O174" s="53">
        <f t="shared" si="14"/>
        <v>0</v>
      </c>
      <c r="Q174" s="4"/>
    </row>
    <row r="175" spans="1:17" s="5" customFormat="1" ht="44.25" customHeight="1" x14ac:dyDescent="0.15">
      <c r="A175" s="43" t="s">
        <v>605</v>
      </c>
      <c r="B175" s="41">
        <v>2233</v>
      </c>
      <c r="C175" s="38" t="s">
        <v>532</v>
      </c>
      <c r="D175" s="87">
        <v>80</v>
      </c>
      <c r="E175" s="46" t="s">
        <v>635</v>
      </c>
      <c r="F175" s="43"/>
      <c r="G175" s="47"/>
      <c r="H175" s="48"/>
      <c r="I175" s="48"/>
      <c r="J175" s="49"/>
      <c r="K175" s="50"/>
      <c r="L175" s="51"/>
      <c r="M175" s="50">
        <f t="shared" si="15"/>
        <v>0</v>
      </c>
      <c r="N175" s="52">
        <f t="shared" si="16"/>
        <v>0</v>
      </c>
      <c r="O175" s="53">
        <f t="shared" si="14"/>
        <v>0</v>
      </c>
      <c r="Q175" s="4"/>
    </row>
    <row r="176" spans="1:17" s="5" customFormat="1" ht="44.25" customHeight="1" x14ac:dyDescent="0.15">
      <c r="A176" s="43" t="s">
        <v>606</v>
      </c>
      <c r="B176" s="41">
        <v>1319</v>
      </c>
      <c r="C176" s="38" t="s">
        <v>645</v>
      </c>
      <c r="D176" s="87">
        <v>40</v>
      </c>
      <c r="E176" s="46" t="s">
        <v>365</v>
      </c>
      <c r="F176" s="43"/>
      <c r="G176" s="47"/>
      <c r="H176" s="48"/>
      <c r="I176" s="48"/>
      <c r="J176" s="49"/>
      <c r="K176" s="50"/>
      <c r="L176" s="51"/>
      <c r="M176" s="50">
        <f t="shared" si="15"/>
        <v>0</v>
      </c>
      <c r="N176" s="52">
        <f t="shared" si="16"/>
        <v>0</v>
      </c>
      <c r="O176" s="53">
        <f t="shared" si="14"/>
        <v>0</v>
      </c>
      <c r="Q176" s="4"/>
    </row>
    <row r="177" spans="1:17" s="5" customFormat="1" ht="44.25" customHeight="1" x14ac:dyDescent="0.15">
      <c r="A177" s="43" t="s">
        <v>607</v>
      </c>
      <c r="B177" s="41">
        <v>2416</v>
      </c>
      <c r="C177" s="38" t="s">
        <v>533</v>
      </c>
      <c r="D177" s="87">
        <v>40</v>
      </c>
      <c r="E177" s="46" t="s">
        <v>635</v>
      </c>
      <c r="F177" s="43"/>
      <c r="G177" s="47"/>
      <c r="H177" s="48"/>
      <c r="I177" s="48"/>
      <c r="J177" s="49"/>
      <c r="K177" s="50"/>
      <c r="L177" s="51"/>
      <c r="M177" s="50">
        <f t="shared" si="15"/>
        <v>0</v>
      </c>
      <c r="N177" s="52">
        <f t="shared" si="16"/>
        <v>0</v>
      </c>
      <c r="O177" s="53">
        <f t="shared" si="14"/>
        <v>0</v>
      </c>
      <c r="Q177" s="4"/>
    </row>
    <row r="178" spans="1:17" s="5" customFormat="1" ht="44.25" customHeight="1" x14ac:dyDescent="0.15">
      <c r="A178" s="43" t="s">
        <v>608</v>
      </c>
      <c r="B178" s="41">
        <v>1320</v>
      </c>
      <c r="C178" s="38" t="s">
        <v>534</v>
      </c>
      <c r="D178" s="87">
        <v>40</v>
      </c>
      <c r="E178" s="46" t="s">
        <v>365</v>
      </c>
      <c r="F178" s="43"/>
      <c r="G178" s="47"/>
      <c r="H178" s="48"/>
      <c r="I178" s="48"/>
      <c r="J178" s="49"/>
      <c r="K178" s="50"/>
      <c r="L178" s="51"/>
      <c r="M178" s="50">
        <f t="shared" si="15"/>
        <v>0</v>
      </c>
      <c r="N178" s="52">
        <f t="shared" si="16"/>
        <v>0</v>
      </c>
      <c r="O178" s="53">
        <f t="shared" si="14"/>
        <v>0</v>
      </c>
      <c r="Q178" s="4"/>
    </row>
    <row r="179" spans="1:17" s="5" customFormat="1" ht="44.25" customHeight="1" x14ac:dyDescent="0.15">
      <c r="A179" s="43" t="s">
        <v>609</v>
      </c>
      <c r="B179" s="41">
        <v>1321</v>
      </c>
      <c r="C179" s="38" t="s">
        <v>644</v>
      </c>
      <c r="D179" s="87">
        <v>40</v>
      </c>
      <c r="E179" s="46" t="s">
        <v>365</v>
      </c>
      <c r="F179" s="43"/>
      <c r="G179" s="47"/>
      <c r="H179" s="48"/>
      <c r="I179" s="48"/>
      <c r="J179" s="49"/>
      <c r="K179" s="50"/>
      <c r="L179" s="51"/>
      <c r="M179" s="50">
        <f t="shared" si="15"/>
        <v>0</v>
      </c>
      <c r="N179" s="52">
        <f t="shared" si="16"/>
        <v>0</v>
      </c>
      <c r="O179" s="53">
        <f t="shared" si="14"/>
        <v>0</v>
      </c>
      <c r="Q179" s="4"/>
    </row>
    <row r="180" spans="1:17" s="5" customFormat="1" ht="44.25" customHeight="1" x14ac:dyDescent="0.15">
      <c r="A180" s="43" t="s">
        <v>610</v>
      </c>
      <c r="B180" s="41">
        <v>2529</v>
      </c>
      <c r="C180" s="38" t="s">
        <v>643</v>
      </c>
      <c r="D180" s="87">
        <v>20</v>
      </c>
      <c r="E180" s="46" t="s">
        <v>636</v>
      </c>
      <c r="F180" s="43"/>
      <c r="G180" s="47"/>
      <c r="H180" s="48"/>
      <c r="I180" s="48"/>
      <c r="J180" s="49"/>
      <c r="K180" s="50"/>
      <c r="L180" s="51"/>
      <c r="M180" s="50">
        <f t="shared" si="15"/>
        <v>0</v>
      </c>
      <c r="N180" s="52">
        <f t="shared" si="16"/>
        <v>0</v>
      </c>
      <c r="O180" s="53">
        <f t="shared" si="14"/>
        <v>0</v>
      </c>
      <c r="Q180" s="4"/>
    </row>
    <row r="181" spans="1:17" s="5" customFormat="1" ht="44.25" customHeight="1" x14ac:dyDescent="0.15">
      <c r="A181" s="43" t="s">
        <v>611</v>
      </c>
      <c r="B181" s="41">
        <v>1322</v>
      </c>
      <c r="C181" s="38" t="s">
        <v>642</v>
      </c>
      <c r="D181" s="87">
        <v>20</v>
      </c>
      <c r="E181" s="46" t="s">
        <v>365</v>
      </c>
      <c r="F181" s="43"/>
      <c r="G181" s="47"/>
      <c r="H181" s="48"/>
      <c r="I181" s="48"/>
      <c r="J181" s="49"/>
      <c r="K181" s="50"/>
      <c r="L181" s="51"/>
      <c r="M181" s="50">
        <f t="shared" si="15"/>
        <v>0</v>
      </c>
      <c r="N181" s="52">
        <f t="shared" si="16"/>
        <v>0</v>
      </c>
      <c r="O181" s="53">
        <f t="shared" si="14"/>
        <v>0</v>
      </c>
      <c r="Q181" s="4"/>
    </row>
    <row r="182" spans="1:17" s="5" customFormat="1" ht="44.25" customHeight="1" x14ac:dyDescent="0.15">
      <c r="A182" s="43" t="s">
        <v>612</v>
      </c>
      <c r="B182" s="41">
        <v>2469</v>
      </c>
      <c r="C182" s="38" t="s">
        <v>641</v>
      </c>
      <c r="D182" s="87">
        <v>20</v>
      </c>
      <c r="E182" s="46" t="s">
        <v>365</v>
      </c>
      <c r="F182" s="43"/>
      <c r="G182" s="47"/>
      <c r="H182" s="48"/>
      <c r="I182" s="48"/>
      <c r="J182" s="49"/>
      <c r="K182" s="50"/>
      <c r="L182" s="51"/>
      <c r="M182" s="50">
        <f t="shared" si="15"/>
        <v>0</v>
      </c>
      <c r="N182" s="52">
        <f t="shared" si="16"/>
        <v>0</v>
      </c>
      <c r="O182" s="53">
        <f t="shared" si="14"/>
        <v>0</v>
      </c>
      <c r="Q182" s="4"/>
    </row>
    <row r="183" spans="1:17" s="5" customFormat="1" ht="44.25" customHeight="1" x14ac:dyDescent="0.15">
      <c r="A183" s="43" t="s">
        <v>613</v>
      </c>
      <c r="B183" s="41">
        <v>2470</v>
      </c>
      <c r="C183" s="38" t="s">
        <v>640</v>
      </c>
      <c r="D183" s="87">
        <v>20</v>
      </c>
      <c r="E183" s="46" t="s">
        <v>365</v>
      </c>
      <c r="F183" s="43"/>
      <c r="G183" s="47"/>
      <c r="H183" s="48"/>
      <c r="I183" s="48"/>
      <c r="J183" s="49"/>
      <c r="K183" s="50"/>
      <c r="L183" s="51"/>
      <c r="M183" s="50">
        <f t="shared" si="15"/>
        <v>0</v>
      </c>
      <c r="N183" s="52">
        <f t="shared" si="16"/>
        <v>0</v>
      </c>
      <c r="O183" s="53">
        <f t="shared" si="14"/>
        <v>0</v>
      </c>
      <c r="Q183" s="4"/>
    </row>
    <row r="184" spans="1:17" s="5" customFormat="1" ht="44.25" customHeight="1" x14ac:dyDescent="0.15">
      <c r="A184" s="43" t="s">
        <v>614</v>
      </c>
      <c r="B184" s="41">
        <v>2457</v>
      </c>
      <c r="C184" s="38" t="s">
        <v>639</v>
      </c>
      <c r="D184" s="83">
        <v>1200</v>
      </c>
      <c r="E184" s="46" t="s">
        <v>637</v>
      </c>
      <c r="F184" s="43"/>
      <c r="G184" s="47"/>
      <c r="H184" s="48"/>
      <c r="I184" s="48"/>
      <c r="J184" s="49"/>
      <c r="K184" s="50"/>
      <c r="L184" s="51"/>
      <c r="M184" s="50">
        <f t="shared" si="15"/>
        <v>0</v>
      </c>
      <c r="N184" s="52">
        <f t="shared" si="16"/>
        <v>0</v>
      </c>
      <c r="O184" s="53">
        <f t="shared" si="14"/>
        <v>0</v>
      </c>
      <c r="Q184" s="4"/>
    </row>
    <row r="185" spans="1:17" s="5" customFormat="1" ht="44.25" customHeight="1" x14ac:dyDescent="0.15">
      <c r="A185" s="43" t="s">
        <v>615</v>
      </c>
      <c r="B185" s="41">
        <v>2277</v>
      </c>
      <c r="C185" s="38" t="s">
        <v>535</v>
      </c>
      <c r="D185" s="83">
        <v>8000</v>
      </c>
      <c r="E185" s="46" t="s">
        <v>637</v>
      </c>
      <c r="F185" s="43"/>
      <c r="G185" s="47"/>
      <c r="H185" s="48"/>
      <c r="I185" s="48"/>
      <c r="J185" s="49"/>
      <c r="K185" s="50"/>
      <c r="L185" s="51"/>
      <c r="M185" s="50">
        <f t="shared" si="15"/>
        <v>0</v>
      </c>
      <c r="N185" s="52">
        <f t="shared" si="16"/>
        <v>0</v>
      </c>
      <c r="O185" s="53">
        <f t="shared" si="14"/>
        <v>0</v>
      </c>
      <c r="Q185" s="4"/>
    </row>
    <row r="186" spans="1:17" s="5" customFormat="1" ht="44.25" customHeight="1" thickBot="1" x14ac:dyDescent="0.2">
      <c r="A186" s="43" t="s">
        <v>616</v>
      </c>
      <c r="B186" s="41">
        <v>1385</v>
      </c>
      <c r="C186" s="38" t="s">
        <v>536</v>
      </c>
      <c r="D186" s="87">
        <v>8800</v>
      </c>
      <c r="E186" s="46" t="s">
        <v>638</v>
      </c>
      <c r="F186" s="43"/>
      <c r="G186" s="47"/>
      <c r="H186" s="48"/>
      <c r="I186" s="48"/>
      <c r="J186" s="49"/>
      <c r="K186" s="50"/>
      <c r="L186" s="51"/>
      <c r="M186" s="50">
        <f t="shared" si="15"/>
        <v>0</v>
      </c>
      <c r="N186" s="52">
        <f t="shared" si="16"/>
        <v>0</v>
      </c>
      <c r="O186" s="53">
        <f t="shared" si="14"/>
        <v>0</v>
      </c>
      <c r="Q186" s="4"/>
    </row>
    <row r="187" spans="1:17" ht="23.25" customHeight="1" thickBot="1" x14ac:dyDescent="0.25">
      <c r="A187" s="116" t="s">
        <v>414</v>
      </c>
      <c r="B187" s="117"/>
      <c r="C187" s="117"/>
      <c r="D187" s="117"/>
      <c r="E187" s="117"/>
      <c r="F187" s="74"/>
      <c r="G187" s="75"/>
      <c r="H187" s="76"/>
      <c r="I187" s="75"/>
      <c r="J187" s="77"/>
      <c r="K187" s="78">
        <f>SUM(K16:K186)</f>
        <v>0</v>
      </c>
      <c r="L187" s="79"/>
      <c r="M187" s="75"/>
      <c r="N187" s="75"/>
      <c r="O187" s="80">
        <f>SUM(O16:O186)</f>
        <v>0</v>
      </c>
    </row>
    <row r="188" spans="1:17" s="5" customFormat="1" ht="20.25" customHeight="1" x14ac:dyDescent="0.15">
      <c r="A188" s="7"/>
      <c r="B188" s="7"/>
      <c r="C188" s="7"/>
      <c r="D188" s="4"/>
      <c r="E188" s="3"/>
      <c r="F188" s="7"/>
      <c r="G188" s="7"/>
      <c r="H188" s="7"/>
      <c r="I188" s="7"/>
      <c r="J188" s="7"/>
      <c r="K188" s="7"/>
      <c r="L188" s="7"/>
      <c r="M188" s="7"/>
      <c r="N188" s="7"/>
      <c r="O188" s="7"/>
    </row>
    <row r="189" spans="1:17" s="5" customFormat="1" ht="19.5" customHeight="1" x14ac:dyDescent="0.15">
      <c r="A189" s="2" t="s">
        <v>2</v>
      </c>
      <c r="B189" s="2"/>
      <c r="C189" s="2"/>
      <c r="D189" s="1"/>
      <c r="E189" s="6"/>
      <c r="F189" s="2"/>
      <c r="H189" s="3"/>
      <c r="I189" s="3" t="s">
        <v>1</v>
      </c>
      <c r="J189" s="118" t="s">
        <v>0</v>
      </c>
      <c r="K189" s="118"/>
      <c r="L189" s="118"/>
      <c r="M189" s="118"/>
      <c r="N189" s="119"/>
      <c r="O189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189:M189"/>
    <mergeCell ref="N189:O189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187:E187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689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2488</v>
      </c>
      <c r="C16" s="37" t="s">
        <v>427</v>
      </c>
      <c r="D16" s="81">
        <v>40</v>
      </c>
      <c r="E16" s="46" t="s">
        <v>622</v>
      </c>
      <c r="F16" s="43"/>
      <c r="G16" s="47"/>
      <c r="H16" s="48"/>
      <c r="I16" s="48"/>
      <c r="J16" s="49"/>
      <c r="K16" s="50"/>
      <c r="L16" s="51"/>
      <c r="M16" s="50">
        <f t="shared" ref="M16:M46" si="0">K16*L16</f>
        <v>0</v>
      </c>
      <c r="N16" s="52">
        <f t="shared" ref="N16:N46" si="1">K16+M16</f>
        <v>0</v>
      </c>
      <c r="O16" s="53">
        <f t="shared" ref="O16:O46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1334</v>
      </c>
      <c r="C17" s="37" t="s">
        <v>690</v>
      </c>
      <c r="D17" s="84">
        <v>120</v>
      </c>
      <c r="E17" s="46" t="s">
        <v>365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1335</v>
      </c>
      <c r="C18" s="37" t="s">
        <v>691</v>
      </c>
      <c r="D18" s="81">
        <v>120</v>
      </c>
      <c r="E18" s="46" t="s">
        <v>636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2140</v>
      </c>
      <c r="C19" s="37" t="s">
        <v>692</v>
      </c>
      <c r="D19" s="81">
        <v>120</v>
      </c>
      <c r="E19" s="46" t="s">
        <v>732</v>
      </c>
      <c r="F19" s="43"/>
      <c r="G19" s="47"/>
      <c r="H19" s="48"/>
      <c r="I19" s="48"/>
      <c r="J19" s="49"/>
      <c r="K19" s="50"/>
      <c r="L19" s="51"/>
      <c r="M19" s="50">
        <f t="shared" si="0"/>
        <v>0</v>
      </c>
      <c r="N19" s="52">
        <f t="shared" si="1"/>
        <v>0</v>
      </c>
      <c r="O19" s="53">
        <f t="shared" si="2"/>
        <v>0</v>
      </c>
      <c r="Q19" s="4"/>
    </row>
    <row r="20" spans="1:17" s="5" customFormat="1" ht="44.25" customHeight="1" x14ac:dyDescent="0.15">
      <c r="A20" s="43" t="s">
        <v>13</v>
      </c>
      <c r="B20" s="40">
        <v>1339</v>
      </c>
      <c r="C20" s="37" t="s">
        <v>693</v>
      </c>
      <c r="D20" s="81">
        <v>200</v>
      </c>
      <c r="E20" s="46" t="s">
        <v>365</v>
      </c>
      <c r="F20" s="43"/>
      <c r="G20" s="47"/>
      <c r="H20" s="48"/>
      <c r="I20" s="48"/>
      <c r="J20" s="49"/>
      <c r="K20" s="50"/>
      <c r="L20" s="51"/>
      <c r="M20" s="50">
        <f t="shared" si="0"/>
        <v>0</v>
      </c>
      <c r="N20" s="52">
        <f t="shared" si="1"/>
        <v>0</v>
      </c>
      <c r="O20" s="53">
        <f t="shared" si="2"/>
        <v>0</v>
      </c>
      <c r="Q20" s="4"/>
    </row>
    <row r="21" spans="1:17" s="5" customFormat="1" ht="44.25" customHeight="1" x14ac:dyDescent="0.15">
      <c r="A21" s="43" t="s">
        <v>11</v>
      </c>
      <c r="B21" s="40">
        <v>1341</v>
      </c>
      <c r="C21" s="37" t="s">
        <v>694</v>
      </c>
      <c r="D21" s="81">
        <v>200</v>
      </c>
      <c r="E21" s="46" t="s">
        <v>365</v>
      </c>
      <c r="F21" s="43"/>
      <c r="G21" s="47"/>
      <c r="H21" s="48"/>
      <c r="I21" s="48"/>
      <c r="J21" s="49"/>
      <c r="K21" s="50"/>
      <c r="L21" s="51"/>
      <c r="M21" s="50">
        <f t="shared" si="0"/>
        <v>0</v>
      </c>
      <c r="N21" s="52">
        <f t="shared" si="1"/>
        <v>0</v>
      </c>
      <c r="O21" s="53">
        <f t="shared" si="2"/>
        <v>0</v>
      </c>
      <c r="Q21" s="4"/>
    </row>
    <row r="22" spans="1:17" s="5" customFormat="1" ht="44.25" customHeight="1" x14ac:dyDescent="0.15">
      <c r="A22" s="43" t="s">
        <v>9</v>
      </c>
      <c r="B22" s="40">
        <v>1345</v>
      </c>
      <c r="C22" s="37" t="s">
        <v>707</v>
      </c>
      <c r="D22" s="81">
        <v>600</v>
      </c>
      <c r="E22" s="46" t="s">
        <v>365</v>
      </c>
      <c r="F22" s="43"/>
      <c r="G22" s="47"/>
      <c r="H22" s="48"/>
      <c r="I22" s="48"/>
      <c r="J22" s="49"/>
      <c r="K22" s="50"/>
      <c r="L22" s="51"/>
      <c r="M22" s="50">
        <f t="shared" si="0"/>
        <v>0</v>
      </c>
      <c r="N22" s="52">
        <f t="shared" si="1"/>
        <v>0</v>
      </c>
      <c r="O22" s="53">
        <f t="shared" si="2"/>
        <v>0</v>
      </c>
      <c r="Q22" s="4"/>
    </row>
    <row r="23" spans="1:17" s="5" customFormat="1" ht="44.25" customHeight="1" x14ac:dyDescent="0.15">
      <c r="A23" s="43" t="s">
        <v>8</v>
      </c>
      <c r="B23" s="40">
        <v>1346</v>
      </c>
      <c r="C23" s="37" t="s">
        <v>695</v>
      </c>
      <c r="D23" s="81">
        <v>200</v>
      </c>
      <c r="E23" s="46" t="s">
        <v>636</v>
      </c>
      <c r="F23" s="43"/>
      <c r="G23" s="47"/>
      <c r="H23" s="48"/>
      <c r="I23" s="48"/>
      <c r="J23" s="49"/>
      <c r="K23" s="50"/>
      <c r="L23" s="51"/>
      <c r="M23" s="50">
        <f t="shared" si="0"/>
        <v>0</v>
      </c>
      <c r="N23" s="52">
        <f t="shared" si="1"/>
        <v>0</v>
      </c>
      <c r="O23" s="53">
        <f t="shared" si="2"/>
        <v>0</v>
      </c>
      <c r="Q23" s="4"/>
    </row>
    <row r="24" spans="1:17" s="5" customFormat="1" ht="44.25" customHeight="1" x14ac:dyDescent="0.15">
      <c r="A24" s="43" t="s">
        <v>6</v>
      </c>
      <c r="B24" s="40">
        <v>2143</v>
      </c>
      <c r="C24" s="37" t="s">
        <v>696</v>
      </c>
      <c r="D24" s="84">
        <v>80</v>
      </c>
      <c r="E24" s="46" t="s">
        <v>732</v>
      </c>
      <c r="F24" s="43"/>
      <c r="G24" s="47"/>
      <c r="H24" s="48"/>
      <c r="I24" s="48"/>
      <c r="J24" s="49"/>
      <c r="K24" s="50"/>
      <c r="L24" s="51"/>
      <c r="M24" s="50">
        <f t="shared" si="0"/>
        <v>0</v>
      </c>
      <c r="N24" s="52">
        <f t="shared" si="1"/>
        <v>0</v>
      </c>
      <c r="O24" s="53">
        <f t="shared" si="2"/>
        <v>0</v>
      </c>
      <c r="Q24" s="4"/>
    </row>
    <row r="25" spans="1:17" s="5" customFormat="1" ht="44.25" customHeight="1" x14ac:dyDescent="0.15">
      <c r="A25" s="43" t="s">
        <v>4</v>
      </c>
      <c r="B25" s="40">
        <v>1347</v>
      </c>
      <c r="C25" s="37" t="s">
        <v>697</v>
      </c>
      <c r="D25" s="84">
        <v>400</v>
      </c>
      <c r="E25" s="46" t="s">
        <v>365</v>
      </c>
      <c r="F25" s="43"/>
      <c r="G25" s="47"/>
      <c r="H25" s="48"/>
      <c r="I25" s="48"/>
      <c r="J25" s="49"/>
      <c r="K25" s="50"/>
      <c r="L25" s="51"/>
      <c r="M25" s="50">
        <f t="shared" si="0"/>
        <v>0</v>
      </c>
      <c r="N25" s="52">
        <f t="shared" si="1"/>
        <v>0</v>
      </c>
      <c r="O25" s="53">
        <f t="shared" si="2"/>
        <v>0</v>
      </c>
      <c r="Q25" s="4"/>
    </row>
    <row r="26" spans="1:17" s="5" customFormat="1" ht="44.25" customHeight="1" x14ac:dyDescent="0.15">
      <c r="A26" s="43" t="s">
        <v>107</v>
      </c>
      <c r="B26" s="40">
        <v>1348</v>
      </c>
      <c r="C26" s="37" t="s">
        <v>733</v>
      </c>
      <c r="D26" s="81">
        <v>133</v>
      </c>
      <c r="E26" s="46" t="s">
        <v>636</v>
      </c>
      <c r="F26" s="43"/>
      <c r="G26" s="47"/>
      <c r="H26" s="48"/>
      <c r="I26" s="48"/>
      <c r="J26" s="49"/>
      <c r="K26" s="50"/>
      <c r="L26" s="51"/>
      <c r="M26" s="50">
        <f t="shared" si="0"/>
        <v>0</v>
      </c>
      <c r="N26" s="52">
        <f t="shared" si="1"/>
        <v>0</v>
      </c>
      <c r="O26" s="53">
        <f t="shared" si="2"/>
        <v>0</v>
      </c>
      <c r="Q26" s="4"/>
    </row>
    <row r="27" spans="1:17" s="5" customFormat="1" ht="44.25" customHeight="1" x14ac:dyDescent="0.15">
      <c r="A27" s="43" t="s">
        <v>108</v>
      </c>
      <c r="B27" s="40">
        <v>1349</v>
      </c>
      <c r="C27" s="37" t="s">
        <v>734</v>
      </c>
      <c r="D27" s="81">
        <v>133</v>
      </c>
      <c r="E27" s="46" t="s">
        <v>365</v>
      </c>
      <c r="F27" s="43"/>
      <c r="G27" s="47"/>
      <c r="H27" s="48"/>
      <c r="I27" s="48"/>
      <c r="J27" s="49"/>
      <c r="K27" s="50"/>
      <c r="L27" s="51"/>
      <c r="M27" s="50">
        <f t="shared" si="0"/>
        <v>0</v>
      </c>
      <c r="N27" s="52">
        <f t="shared" si="1"/>
        <v>0</v>
      </c>
      <c r="O27" s="53">
        <f t="shared" si="2"/>
        <v>0</v>
      </c>
      <c r="Q27" s="4"/>
    </row>
    <row r="28" spans="1:17" s="5" customFormat="1" ht="44.25" customHeight="1" x14ac:dyDescent="0.15">
      <c r="A28" s="43" t="s">
        <v>109</v>
      </c>
      <c r="B28" s="40">
        <v>1350</v>
      </c>
      <c r="C28" s="37" t="s">
        <v>735</v>
      </c>
      <c r="D28" s="81">
        <v>133</v>
      </c>
      <c r="E28" s="46" t="s">
        <v>636</v>
      </c>
      <c r="F28" s="43"/>
      <c r="G28" s="47"/>
      <c r="H28" s="48"/>
      <c r="I28" s="48"/>
      <c r="J28" s="49"/>
      <c r="K28" s="50"/>
      <c r="L28" s="51"/>
      <c r="M28" s="50">
        <f t="shared" si="0"/>
        <v>0</v>
      </c>
      <c r="N28" s="52">
        <f t="shared" si="1"/>
        <v>0</v>
      </c>
      <c r="O28" s="53">
        <f t="shared" si="2"/>
        <v>0</v>
      </c>
      <c r="Q28" s="4"/>
    </row>
    <row r="29" spans="1:17" s="5" customFormat="1" ht="44.25" customHeight="1" x14ac:dyDescent="0.15">
      <c r="A29" s="43" t="s">
        <v>110</v>
      </c>
      <c r="B29" s="40">
        <v>1351</v>
      </c>
      <c r="C29" s="37" t="s">
        <v>736</v>
      </c>
      <c r="D29" s="81">
        <v>67</v>
      </c>
      <c r="E29" s="46" t="s">
        <v>365</v>
      </c>
      <c r="F29" s="43"/>
      <c r="G29" s="47"/>
      <c r="H29" s="48"/>
      <c r="I29" s="48"/>
      <c r="J29" s="49"/>
      <c r="K29" s="50"/>
      <c r="L29" s="51"/>
      <c r="M29" s="50">
        <f t="shared" si="0"/>
        <v>0</v>
      </c>
      <c r="N29" s="52">
        <f t="shared" si="1"/>
        <v>0</v>
      </c>
      <c r="O29" s="53">
        <f t="shared" si="2"/>
        <v>0</v>
      </c>
      <c r="Q29" s="4"/>
    </row>
    <row r="30" spans="1:17" s="5" customFormat="1" ht="44.25" customHeight="1" x14ac:dyDescent="0.15">
      <c r="A30" s="43" t="s">
        <v>111</v>
      </c>
      <c r="B30" s="40">
        <v>1352</v>
      </c>
      <c r="C30" s="37" t="s">
        <v>737</v>
      </c>
      <c r="D30" s="81">
        <v>67</v>
      </c>
      <c r="E30" s="46" t="s">
        <v>636</v>
      </c>
      <c r="F30" s="43"/>
      <c r="G30" s="47"/>
      <c r="H30" s="48"/>
      <c r="I30" s="48"/>
      <c r="J30" s="49"/>
      <c r="K30" s="50"/>
      <c r="L30" s="51"/>
      <c r="M30" s="50">
        <f t="shared" si="0"/>
        <v>0</v>
      </c>
      <c r="N30" s="52">
        <f t="shared" si="1"/>
        <v>0</v>
      </c>
      <c r="O30" s="53">
        <f t="shared" si="2"/>
        <v>0</v>
      </c>
      <c r="Q30" s="4"/>
    </row>
    <row r="31" spans="1:17" s="5" customFormat="1" ht="44.25" customHeight="1" x14ac:dyDescent="0.15">
      <c r="A31" s="43" t="s">
        <v>112</v>
      </c>
      <c r="B31" s="40">
        <v>1353</v>
      </c>
      <c r="C31" s="37" t="s">
        <v>708</v>
      </c>
      <c r="D31" s="81">
        <v>67</v>
      </c>
      <c r="E31" s="46" t="s">
        <v>636</v>
      </c>
      <c r="F31" s="43"/>
      <c r="G31" s="47"/>
      <c r="H31" s="48"/>
      <c r="I31" s="48"/>
      <c r="J31" s="49"/>
      <c r="K31" s="50"/>
      <c r="L31" s="51"/>
      <c r="M31" s="50">
        <f t="shared" si="0"/>
        <v>0</v>
      </c>
      <c r="N31" s="52">
        <f t="shared" si="1"/>
        <v>0</v>
      </c>
      <c r="O31" s="53">
        <f t="shared" si="2"/>
        <v>0</v>
      </c>
      <c r="Q31" s="4"/>
    </row>
    <row r="32" spans="1:17" s="5" customFormat="1" ht="44.25" customHeight="1" x14ac:dyDescent="0.15">
      <c r="A32" s="43" t="s">
        <v>113</v>
      </c>
      <c r="B32" s="40">
        <v>2149</v>
      </c>
      <c r="C32" s="37" t="s">
        <v>709</v>
      </c>
      <c r="D32" s="84">
        <v>400</v>
      </c>
      <c r="E32" s="46" t="s">
        <v>732</v>
      </c>
      <c r="F32" s="43"/>
      <c r="G32" s="47"/>
      <c r="H32" s="48"/>
      <c r="I32" s="48"/>
      <c r="J32" s="49"/>
      <c r="K32" s="50"/>
      <c r="L32" s="51"/>
      <c r="M32" s="50">
        <f t="shared" si="0"/>
        <v>0</v>
      </c>
      <c r="N32" s="52">
        <f t="shared" si="1"/>
        <v>0</v>
      </c>
      <c r="O32" s="53">
        <f t="shared" si="2"/>
        <v>0</v>
      </c>
      <c r="Q32" s="4"/>
    </row>
    <row r="33" spans="1:17" s="5" customFormat="1" ht="44.25" customHeight="1" x14ac:dyDescent="0.15">
      <c r="A33" s="43" t="s">
        <v>114</v>
      </c>
      <c r="B33" s="40">
        <v>1354</v>
      </c>
      <c r="C33" s="37" t="s">
        <v>710</v>
      </c>
      <c r="D33" s="84">
        <v>800</v>
      </c>
      <c r="E33" s="46" t="s">
        <v>365</v>
      </c>
      <c r="F33" s="43"/>
      <c r="G33" s="47"/>
      <c r="H33" s="48"/>
      <c r="I33" s="48"/>
      <c r="J33" s="49"/>
      <c r="K33" s="50"/>
      <c r="L33" s="51"/>
      <c r="M33" s="50">
        <f t="shared" si="0"/>
        <v>0</v>
      </c>
      <c r="N33" s="52">
        <f t="shared" si="1"/>
        <v>0</v>
      </c>
      <c r="O33" s="53">
        <f t="shared" si="2"/>
        <v>0</v>
      </c>
      <c r="Q33" s="4"/>
    </row>
    <row r="34" spans="1:17" s="5" customFormat="1" ht="44.25" customHeight="1" x14ac:dyDescent="0.15">
      <c r="A34" s="43" t="s">
        <v>115</v>
      </c>
      <c r="B34" s="40">
        <v>2141</v>
      </c>
      <c r="C34" s="37" t="s">
        <v>738</v>
      </c>
      <c r="D34" s="84">
        <v>400</v>
      </c>
      <c r="E34" s="46" t="s">
        <v>732</v>
      </c>
      <c r="F34" s="43"/>
      <c r="G34" s="47"/>
      <c r="H34" s="48"/>
      <c r="I34" s="48"/>
      <c r="J34" s="49"/>
      <c r="K34" s="50"/>
      <c r="L34" s="51"/>
      <c r="M34" s="50">
        <f t="shared" si="0"/>
        <v>0</v>
      </c>
      <c r="N34" s="52">
        <f t="shared" si="1"/>
        <v>0</v>
      </c>
      <c r="O34" s="53">
        <f t="shared" si="2"/>
        <v>0</v>
      </c>
      <c r="Q34" s="4"/>
    </row>
    <row r="35" spans="1:17" s="5" customFormat="1" ht="44.25" customHeight="1" x14ac:dyDescent="0.15">
      <c r="A35" s="43" t="s">
        <v>116</v>
      </c>
      <c r="B35" s="40">
        <v>1356</v>
      </c>
      <c r="C35" s="37" t="s">
        <v>698</v>
      </c>
      <c r="D35" s="84">
        <v>400</v>
      </c>
      <c r="E35" s="46" t="s">
        <v>365</v>
      </c>
      <c r="F35" s="43"/>
      <c r="G35" s="47"/>
      <c r="H35" s="48"/>
      <c r="I35" s="48"/>
      <c r="J35" s="49"/>
      <c r="K35" s="50"/>
      <c r="L35" s="51"/>
      <c r="M35" s="50">
        <f t="shared" si="0"/>
        <v>0</v>
      </c>
      <c r="N35" s="52">
        <f t="shared" si="1"/>
        <v>0</v>
      </c>
      <c r="O35" s="53">
        <f t="shared" si="2"/>
        <v>0</v>
      </c>
      <c r="Q35" s="4"/>
    </row>
    <row r="36" spans="1:17" s="5" customFormat="1" ht="44.25" customHeight="1" x14ac:dyDescent="0.15">
      <c r="A36" s="43" t="s">
        <v>117</v>
      </c>
      <c r="B36" s="40">
        <v>1357</v>
      </c>
      <c r="C36" s="37" t="s">
        <v>699</v>
      </c>
      <c r="D36" s="84">
        <v>6400</v>
      </c>
      <c r="E36" s="46" t="s">
        <v>365</v>
      </c>
      <c r="F36" s="43"/>
      <c r="G36" s="47"/>
      <c r="H36" s="48"/>
      <c r="I36" s="48"/>
      <c r="J36" s="49"/>
      <c r="K36" s="50"/>
      <c r="L36" s="51"/>
      <c r="M36" s="50">
        <f t="shared" si="0"/>
        <v>0</v>
      </c>
      <c r="N36" s="52">
        <f t="shared" si="1"/>
        <v>0</v>
      </c>
      <c r="O36" s="53">
        <f t="shared" si="2"/>
        <v>0</v>
      </c>
      <c r="Q36" s="4"/>
    </row>
    <row r="37" spans="1:17" s="5" customFormat="1" ht="44.25" customHeight="1" x14ac:dyDescent="0.15">
      <c r="A37" s="43" t="s">
        <v>118</v>
      </c>
      <c r="B37" s="40">
        <v>2328</v>
      </c>
      <c r="C37" s="37" t="s">
        <v>739</v>
      </c>
      <c r="D37" s="84">
        <v>400</v>
      </c>
      <c r="E37" s="46" t="s">
        <v>365</v>
      </c>
      <c r="F37" s="43"/>
      <c r="G37" s="47"/>
      <c r="H37" s="48"/>
      <c r="I37" s="48"/>
      <c r="J37" s="49"/>
      <c r="K37" s="50"/>
      <c r="L37" s="51"/>
      <c r="M37" s="50">
        <f t="shared" si="0"/>
        <v>0</v>
      </c>
      <c r="N37" s="52">
        <f t="shared" si="1"/>
        <v>0</v>
      </c>
      <c r="O37" s="53">
        <f t="shared" si="2"/>
        <v>0</v>
      </c>
      <c r="Q37" s="4"/>
    </row>
    <row r="38" spans="1:17" s="5" customFormat="1" ht="44.25" customHeight="1" x14ac:dyDescent="0.15">
      <c r="A38" s="43" t="s">
        <v>119</v>
      </c>
      <c r="B38" s="40">
        <v>1360</v>
      </c>
      <c r="C38" s="37" t="s">
        <v>700</v>
      </c>
      <c r="D38" s="84">
        <v>400</v>
      </c>
      <c r="E38" s="46" t="s">
        <v>5</v>
      </c>
      <c r="F38" s="43"/>
      <c r="G38" s="47"/>
      <c r="H38" s="48"/>
      <c r="I38" s="48"/>
      <c r="J38" s="49"/>
      <c r="K38" s="50"/>
      <c r="L38" s="51"/>
      <c r="M38" s="50">
        <f t="shared" si="0"/>
        <v>0</v>
      </c>
      <c r="N38" s="52">
        <f t="shared" si="1"/>
        <v>0</v>
      </c>
      <c r="O38" s="53">
        <f t="shared" si="2"/>
        <v>0</v>
      </c>
      <c r="Q38" s="4"/>
    </row>
    <row r="39" spans="1:17" s="5" customFormat="1" ht="44.25" customHeight="1" x14ac:dyDescent="0.15">
      <c r="A39" s="43" t="s">
        <v>120</v>
      </c>
      <c r="B39" s="40">
        <v>1362</v>
      </c>
      <c r="C39" s="37" t="s">
        <v>740</v>
      </c>
      <c r="D39" s="84">
        <v>240</v>
      </c>
      <c r="E39" s="46" t="s">
        <v>365</v>
      </c>
      <c r="F39" s="43"/>
      <c r="G39" s="47"/>
      <c r="H39" s="48"/>
      <c r="I39" s="48"/>
      <c r="J39" s="49"/>
      <c r="K39" s="50"/>
      <c r="L39" s="51"/>
      <c r="M39" s="50">
        <f t="shared" si="0"/>
        <v>0</v>
      </c>
      <c r="N39" s="52">
        <f t="shared" si="1"/>
        <v>0</v>
      </c>
      <c r="O39" s="53">
        <f t="shared" si="2"/>
        <v>0</v>
      </c>
      <c r="Q39" s="4"/>
    </row>
    <row r="40" spans="1:17" s="5" customFormat="1" ht="44.25" customHeight="1" x14ac:dyDescent="0.15">
      <c r="A40" s="43" t="s">
        <v>121</v>
      </c>
      <c r="B40" s="41">
        <v>1364</v>
      </c>
      <c r="C40" s="38" t="s">
        <v>711</v>
      </c>
      <c r="D40" s="87">
        <v>100</v>
      </c>
      <c r="E40" s="46" t="s">
        <v>365</v>
      </c>
      <c r="F40" s="43"/>
      <c r="G40" s="47"/>
      <c r="H40" s="48"/>
      <c r="I40" s="48"/>
      <c r="J40" s="49"/>
      <c r="K40" s="50"/>
      <c r="L40" s="51"/>
      <c r="M40" s="50">
        <f t="shared" si="0"/>
        <v>0</v>
      </c>
      <c r="N40" s="52">
        <f t="shared" si="1"/>
        <v>0</v>
      </c>
      <c r="O40" s="53">
        <f t="shared" si="2"/>
        <v>0</v>
      </c>
      <c r="Q40" s="4"/>
    </row>
    <row r="41" spans="1:17" s="5" customFormat="1" ht="44.25" customHeight="1" x14ac:dyDescent="0.15">
      <c r="A41" s="43" t="s">
        <v>122</v>
      </c>
      <c r="B41" s="40">
        <v>1365</v>
      </c>
      <c r="C41" s="37" t="s">
        <v>701</v>
      </c>
      <c r="D41" s="81">
        <v>100</v>
      </c>
      <c r="E41" s="46" t="s">
        <v>732</v>
      </c>
      <c r="F41" s="43"/>
      <c r="G41" s="47"/>
      <c r="H41" s="48"/>
      <c r="I41" s="48"/>
      <c r="J41" s="49"/>
      <c r="K41" s="50"/>
      <c r="L41" s="51"/>
      <c r="M41" s="50">
        <f t="shared" si="0"/>
        <v>0</v>
      </c>
      <c r="N41" s="52">
        <f t="shared" si="1"/>
        <v>0</v>
      </c>
      <c r="O41" s="53">
        <f t="shared" si="2"/>
        <v>0</v>
      </c>
      <c r="Q41" s="4"/>
    </row>
    <row r="42" spans="1:17" s="5" customFormat="1" ht="44.25" customHeight="1" x14ac:dyDescent="0.15">
      <c r="A42" s="43" t="s">
        <v>123</v>
      </c>
      <c r="B42" s="40">
        <v>1434</v>
      </c>
      <c r="C42" s="37" t="s">
        <v>702</v>
      </c>
      <c r="D42" s="81">
        <v>800</v>
      </c>
      <c r="E42" s="46" t="s">
        <v>365</v>
      </c>
      <c r="F42" s="43"/>
      <c r="G42" s="47"/>
      <c r="H42" s="48"/>
      <c r="I42" s="48"/>
      <c r="J42" s="49"/>
      <c r="K42" s="50"/>
      <c r="L42" s="51"/>
      <c r="M42" s="50">
        <f t="shared" si="0"/>
        <v>0</v>
      </c>
      <c r="N42" s="52">
        <f t="shared" si="1"/>
        <v>0</v>
      </c>
      <c r="O42" s="53">
        <f t="shared" si="2"/>
        <v>0</v>
      </c>
      <c r="Q42" s="4"/>
    </row>
    <row r="43" spans="1:17" s="5" customFormat="1" ht="44.25" customHeight="1" x14ac:dyDescent="0.15">
      <c r="A43" s="43" t="s">
        <v>124</v>
      </c>
      <c r="B43" s="41">
        <v>2172</v>
      </c>
      <c r="C43" s="38" t="s">
        <v>703</v>
      </c>
      <c r="D43" s="83">
        <v>1200</v>
      </c>
      <c r="E43" s="46" t="s">
        <v>636</v>
      </c>
      <c r="F43" s="43"/>
      <c r="G43" s="47"/>
      <c r="H43" s="48"/>
      <c r="I43" s="48"/>
      <c r="J43" s="49"/>
      <c r="K43" s="50"/>
      <c r="L43" s="51"/>
      <c r="M43" s="50">
        <f t="shared" si="0"/>
        <v>0</v>
      </c>
      <c r="N43" s="52">
        <f t="shared" si="1"/>
        <v>0</v>
      </c>
      <c r="O43" s="53">
        <f t="shared" si="2"/>
        <v>0</v>
      </c>
      <c r="Q43" s="4"/>
    </row>
    <row r="44" spans="1:17" s="5" customFormat="1" ht="44.25" customHeight="1" x14ac:dyDescent="0.15">
      <c r="A44" s="43" t="s">
        <v>125</v>
      </c>
      <c r="B44" s="40">
        <v>1435</v>
      </c>
      <c r="C44" s="37" t="s">
        <v>704</v>
      </c>
      <c r="D44" s="81">
        <v>2800</v>
      </c>
      <c r="E44" s="46" t="s">
        <v>365</v>
      </c>
      <c r="F44" s="43"/>
      <c r="G44" s="47"/>
      <c r="H44" s="48"/>
      <c r="I44" s="48"/>
      <c r="J44" s="49"/>
      <c r="K44" s="50"/>
      <c r="L44" s="51"/>
      <c r="M44" s="50">
        <f t="shared" si="0"/>
        <v>0</v>
      </c>
      <c r="N44" s="52">
        <f t="shared" si="1"/>
        <v>0</v>
      </c>
      <c r="O44" s="53">
        <f t="shared" si="2"/>
        <v>0</v>
      </c>
      <c r="Q44" s="4"/>
    </row>
    <row r="45" spans="1:17" s="5" customFormat="1" ht="44.25" customHeight="1" x14ac:dyDescent="0.15">
      <c r="A45" s="43" t="s">
        <v>126</v>
      </c>
      <c r="B45" s="40">
        <v>1436</v>
      </c>
      <c r="C45" s="37" t="s">
        <v>705</v>
      </c>
      <c r="D45" s="81">
        <v>400</v>
      </c>
      <c r="E45" s="46" t="s">
        <v>365</v>
      </c>
      <c r="F45" s="43"/>
      <c r="G45" s="47"/>
      <c r="H45" s="48"/>
      <c r="I45" s="48"/>
      <c r="J45" s="49"/>
      <c r="K45" s="50"/>
      <c r="L45" s="51"/>
      <c r="M45" s="50">
        <f t="shared" si="0"/>
        <v>0</v>
      </c>
      <c r="N45" s="52">
        <f t="shared" si="1"/>
        <v>0</v>
      </c>
      <c r="O45" s="53">
        <f t="shared" si="2"/>
        <v>0</v>
      </c>
      <c r="Q45" s="4"/>
    </row>
    <row r="46" spans="1:17" s="5" customFormat="1" ht="44.25" customHeight="1" thickBot="1" x14ac:dyDescent="0.2">
      <c r="A46" s="43" t="s">
        <v>127</v>
      </c>
      <c r="B46" s="40">
        <v>2409</v>
      </c>
      <c r="C46" s="37" t="s">
        <v>706</v>
      </c>
      <c r="D46" s="81">
        <v>400</v>
      </c>
      <c r="E46" s="46" t="s">
        <v>365</v>
      </c>
      <c r="F46" s="43"/>
      <c r="G46" s="47"/>
      <c r="H46" s="48"/>
      <c r="I46" s="48"/>
      <c r="J46" s="49"/>
      <c r="K46" s="50"/>
      <c r="L46" s="51"/>
      <c r="M46" s="50">
        <f t="shared" si="0"/>
        <v>0</v>
      </c>
      <c r="N46" s="52">
        <f t="shared" si="1"/>
        <v>0</v>
      </c>
      <c r="O46" s="53">
        <f t="shared" si="2"/>
        <v>0</v>
      </c>
      <c r="Q46" s="4"/>
    </row>
    <row r="47" spans="1:17" ht="23.25" customHeight="1" thickBot="1" x14ac:dyDescent="0.25">
      <c r="A47" s="116" t="s">
        <v>688</v>
      </c>
      <c r="B47" s="117"/>
      <c r="C47" s="117"/>
      <c r="D47" s="117"/>
      <c r="E47" s="117"/>
      <c r="F47" s="74"/>
      <c r="G47" s="75"/>
      <c r="H47" s="76"/>
      <c r="I47" s="75"/>
      <c r="J47" s="77"/>
      <c r="K47" s="78">
        <f>SUM(K16:K46)</f>
        <v>0</v>
      </c>
      <c r="L47" s="79"/>
      <c r="M47" s="75"/>
      <c r="N47" s="75"/>
      <c r="O47" s="80">
        <f>SUM(O16:O46)</f>
        <v>0</v>
      </c>
    </row>
    <row r="48" spans="1:17" s="5" customFormat="1" ht="20.25" customHeight="1" x14ac:dyDescent="0.15">
      <c r="A48" s="7"/>
      <c r="B48" s="7"/>
      <c r="C48" s="7"/>
      <c r="D48" s="4"/>
      <c r="E48" s="3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s="5" customFormat="1" ht="19.5" customHeight="1" x14ac:dyDescent="0.15">
      <c r="A49" s="2" t="s">
        <v>2</v>
      </c>
      <c r="B49" s="2"/>
      <c r="C49" s="2"/>
      <c r="D49" s="1"/>
      <c r="E49" s="6"/>
      <c r="F49" s="2"/>
      <c r="H49" s="3"/>
      <c r="I49" s="3" t="s">
        <v>1</v>
      </c>
      <c r="J49" s="118" t="s">
        <v>0</v>
      </c>
      <c r="K49" s="118"/>
      <c r="L49" s="118"/>
      <c r="M49" s="118"/>
      <c r="N49" s="119"/>
      <c r="O49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49:M49"/>
    <mergeCell ref="N49:O49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47:E47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A11" sqref="A11:O11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712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2186</v>
      </c>
      <c r="C16" s="37" t="s">
        <v>741</v>
      </c>
      <c r="D16" s="81">
        <v>40</v>
      </c>
      <c r="E16" s="46" t="s">
        <v>365</v>
      </c>
      <c r="F16" s="43"/>
      <c r="G16" s="47"/>
      <c r="H16" s="48"/>
      <c r="I16" s="48"/>
      <c r="J16" s="49"/>
      <c r="K16" s="50"/>
      <c r="L16" s="51"/>
      <c r="M16" s="50">
        <f t="shared" ref="M16:M44" si="0">K16*L16</f>
        <v>0</v>
      </c>
      <c r="N16" s="52">
        <f t="shared" ref="N16:N44" si="1">K16+M16</f>
        <v>0</v>
      </c>
      <c r="O16" s="53">
        <f t="shared" ref="O16:O44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2187</v>
      </c>
      <c r="C17" s="37" t="s">
        <v>742</v>
      </c>
      <c r="D17" s="81">
        <v>40</v>
      </c>
      <c r="E17" s="46" t="s">
        <v>365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2115</v>
      </c>
      <c r="C18" s="37" t="s">
        <v>743</v>
      </c>
      <c r="D18" s="81">
        <v>400</v>
      </c>
      <c r="E18" s="46" t="s">
        <v>365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2385</v>
      </c>
      <c r="C19" s="37" t="s">
        <v>744</v>
      </c>
      <c r="D19" s="81">
        <v>920</v>
      </c>
      <c r="E19" s="46" t="s">
        <v>365</v>
      </c>
      <c r="F19" s="43"/>
      <c r="G19" s="47"/>
      <c r="H19" s="48"/>
      <c r="I19" s="48"/>
      <c r="J19" s="49"/>
      <c r="K19" s="50"/>
      <c r="L19" s="51"/>
      <c r="M19" s="50">
        <f t="shared" si="0"/>
        <v>0</v>
      </c>
      <c r="N19" s="52">
        <f t="shared" si="1"/>
        <v>0</v>
      </c>
      <c r="O19" s="53">
        <f t="shared" si="2"/>
        <v>0</v>
      </c>
      <c r="Q19" s="4"/>
    </row>
    <row r="20" spans="1:17" s="5" customFormat="1" ht="44.25" customHeight="1" x14ac:dyDescent="0.15">
      <c r="A20" s="43" t="s">
        <v>13</v>
      </c>
      <c r="B20" s="40">
        <v>2086</v>
      </c>
      <c r="C20" s="37" t="s">
        <v>745</v>
      </c>
      <c r="D20" s="81">
        <v>400</v>
      </c>
      <c r="E20" s="46" t="s">
        <v>365</v>
      </c>
      <c r="F20" s="43"/>
      <c r="G20" s="47"/>
      <c r="H20" s="48"/>
      <c r="I20" s="48"/>
      <c r="J20" s="49"/>
      <c r="K20" s="50"/>
      <c r="L20" s="51"/>
      <c r="M20" s="50">
        <f t="shared" si="0"/>
        <v>0</v>
      </c>
      <c r="N20" s="52">
        <f t="shared" si="1"/>
        <v>0</v>
      </c>
      <c r="O20" s="53">
        <f t="shared" si="2"/>
        <v>0</v>
      </c>
      <c r="Q20" s="4"/>
    </row>
    <row r="21" spans="1:17" s="5" customFormat="1" ht="44.25" customHeight="1" x14ac:dyDescent="0.15">
      <c r="A21" s="43" t="s">
        <v>11</v>
      </c>
      <c r="B21" s="40">
        <v>1431</v>
      </c>
      <c r="C21" s="37" t="s">
        <v>714</v>
      </c>
      <c r="D21" s="81">
        <v>1480</v>
      </c>
      <c r="E21" s="46" t="s">
        <v>365</v>
      </c>
      <c r="F21" s="43"/>
      <c r="G21" s="47"/>
      <c r="H21" s="48"/>
      <c r="I21" s="48"/>
      <c r="J21" s="49"/>
      <c r="K21" s="50"/>
      <c r="L21" s="51"/>
      <c r="M21" s="50">
        <f t="shared" si="0"/>
        <v>0</v>
      </c>
      <c r="N21" s="52">
        <f t="shared" si="1"/>
        <v>0</v>
      </c>
      <c r="O21" s="53">
        <f t="shared" si="2"/>
        <v>0</v>
      </c>
      <c r="Q21" s="4"/>
    </row>
    <row r="22" spans="1:17" s="5" customFormat="1" ht="44.25" customHeight="1" x14ac:dyDescent="0.15">
      <c r="A22" s="43" t="s">
        <v>9</v>
      </c>
      <c r="B22" s="40">
        <v>1432</v>
      </c>
      <c r="C22" s="37" t="s">
        <v>715</v>
      </c>
      <c r="D22" s="81">
        <v>800</v>
      </c>
      <c r="E22" s="46" t="s">
        <v>365</v>
      </c>
      <c r="F22" s="43"/>
      <c r="G22" s="47"/>
      <c r="H22" s="48"/>
      <c r="I22" s="48"/>
      <c r="J22" s="49"/>
      <c r="K22" s="50"/>
      <c r="L22" s="51"/>
      <c r="M22" s="50">
        <f t="shared" si="0"/>
        <v>0</v>
      </c>
      <c r="N22" s="52">
        <f t="shared" si="1"/>
        <v>0</v>
      </c>
      <c r="O22" s="53">
        <f t="shared" si="2"/>
        <v>0</v>
      </c>
      <c r="Q22" s="4"/>
    </row>
    <row r="23" spans="1:17" s="5" customFormat="1" ht="44.25" customHeight="1" x14ac:dyDescent="0.15">
      <c r="A23" s="43" t="s">
        <v>8</v>
      </c>
      <c r="B23" s="40">
        <v>1433</v>
      </c>
      <c r="C23" s="37" t="s">
        <v>716</v>
      </c>
      <c r="D23" s="81">
        <v>400</v>
      </c>
      <c r="E23" s="46" t="s">
        <v>365</v>
      </c>
      <c r="F23" s="43"/>
      <c r="G23" s="47"/>
      <c r="H23" s="48"/>
      <c r="I23" s="48"/>
      <c r="J23" s="49"/>
      <c r="K23" s="50"/>
      <c r="L23" s="51"/>
      <c r="M23" s="50">
        <f t="shared" si="0"/>
        <v>0</v>
      </c>
      <c r="N23" s="52">
        <f t="shared" si="1"/>
        <v>0</v>
      </c>
      <c r="O23" s="53">
        <f t="shared" si="2"/>
        <v>0</v>
      </c>
      <c r="Q23" s="4"/>
    </row>
    <row r="24" spans="1:17" s="5" customFormat="1" ht="44.25" customHeight="1" x14ac:dyDescent="0.15">
      <c r="A24" s="43" t="s">
        <v>6</v>
      </c>
      <c r="B24" s="40">
        <v>2353</v>
      </c>
      <c r="C24" s="37" t="s">
        <v>746</v>
      </c>
      <c r="D24" s="81">
        <v>1200</v>
      </c>
      <c r="E24" s="46" t="s">
        <v>365</v>
      </c>
      <c r="F24" s="43"/>
      <c r="G24" s="47"/>
      <c r="H24" s="48"/>
      <c r="I24" s="48"/>
      <c r="J24" s="49"/>
      <c r="K24" s="50"/>
      <c r="L24" s="51"/>
      <c r="M24" s="50">
        <f t="shared" si="0"/>
        <v>0</v>
      </c>
      <c r="N24" s="52">
        <f t="shared" si="1"/>
        <v>0</v>
      </c>
      <c r="O24" s="53">
        <f t="shared" si="2"/>
        <v>0</v>
      </c>
      <c r="Q24" s="4"/>
    </row>
    <row r="25" spans="1:17" s="5" customFormat="1" ht="44.25" customHeight="1" x14ac:dyDescent="0.15">
      <c r="A25" s="43" t="s">
        <v>4</v>
      </c>
      <c r="B25" s="40">
        <v>2345</v>
      </c>
      <c r="C25" s="37" t="s">
        <v>717</v>
      </c>
      <c r="D25" s="81">
        <v>400</v>
      </c>
      <c r="E25" s="46" t="s">
        <v>365</v>
      </c>
      <c r="F25" s="43"/>
      <c r="G25" s="47"/>
      <c r="H25" s="48"/>
      <c r="I25" s="48"/>
      <c r="J25" s="49"/>
      <c r="K25" s="50"/>
      <c r="L25" s="51"/>
      <c r="M25" s="50">
        <f t="shared" si="0"/>
        <v>0</v>
      </c>
      <c r="N25" s="52">
        <f t="shared" si="1"/>
        <v>0</v>
      </c>
      <c r="O25" s="53">
        <f t="shared" si="2"/>
        <v>0</v>
      </c>
      <c r="Q25" s="4"/>
    </row>
    <row r="26" spans="1:17" s="5" customFormat="1" ht="44.25" customHeight="1" x14ac:dyDescent="0.15">
      <c r="A26" s="43" t="s">
        <v>107</v>
      </c>
      <c r="B26" s="40">
        <v>2515</v>
      </c>
      <c r="C26" s="37" t="s">
        <v>747</v>
      </c>
      <c r="D26" s="81">
        <v>1200</v>
      </c>
      <c r="E26" s="46" t="s">
        <v>620</v>
      </c>
      <c r="F26" s="43"/>
      <c r="G26" s="47"/>
      <c r="H26" s="48"/>
      <c r="I26" s="48"/>
      <c r="J26" s="49"/>
      <c r="K26" s="50"/>
      <c r="L26" s="51"/>
      <c r="M26" s="50">
        <f t="shared" si="0"/>
        <v>0</v>
      </c>
      <c r="N26" s="52">
        <f t="shared" si="1"/>
        <v>0</v>
      </c>
      <c r="O26" s="53">
        <f t="shared" si="2"/>
        <v>0</v>
      </c>
      <c r="Q26" s="4"/>
    </row>
    <row r="27" spans="1:17" s="5" customFormat="1" ht="44.25" customHeight="1" x14ac:dyDescent="0.15">
      <c r="A27" s="43" t="s">
        <v>108</v>
      </c>
      <c r="B27" s="40">
        <v>2372</v>
      </c>
      <c r="C27" s="37" t="s">
        <v>748</v>
      </c>
      <c r="D27" s="81">
        <v>1200</v>
      </c>
      <c r="E27" s="46" t="s">
        <v>623</v>
      </c>
      <c r="F27" s="43"/>
      <c r="G27" s="47"/>
      <c r="H27" s="48"/>
      <c r="I27" s="48"/>
      <c r="J27" s="49"/>
      <c r="K27" s="50"/>
      <c r="L27" s="51"/>
      <c r="M27" s="50">
        <f t="shared" si="0"/>
        <v>0</v>
      </c>
      <c r="N27" s="52">
        <f t="shared" si="1"/>
        <v>0</v>
      </c>
      <c r="O27" s="53">
        <f t="shared" si="2"/>
        <v>0</v>
      </c>
      <c r="Q27" s="4"/>
    </row>
    <row r="28" spans="1:17" s="5" customFormat="1" ht="44.25" customHeight="1" x14ac:dyDescent="0.15">
      <c r="A28" s="43" t="s">
        <v>109</v>
      </c>
      <c r="B28" s="40">
        <v>2373</v>
      </c>
      <c r="C28" s="37" t="s">
        <v>749</v>
      </c>
      <c r="D28" s="81">
        <v>5200</v>
      </c>
      <c r="E28" s="46" t="s">
        <v>618</v>
      </c>
      <c r="F28" s="43"/>
      <c r="G28" s="47"/>
      <c r="H28" s="48"/>
      <c r="I28" s="48"/>
      <c r="J28" s="49"/>
      <c r="K28" s="50"/>
      <c r="L28" s="51"/>
      <c r="M28" s="50">
        <f t="shared" si="0"/>
        <v>0</v>
      </c>
      <c r="N28" s="52">
        <f t="shared" si="1"/>
        <v>0</v>
      </c>
      <c r="O28" s="53">
        <f t="shared" si="2"/>
        <v>0</v>
      </c>
      <c r="Q28" s="4"/>
    </row>
    <row r="29" spans="1:17" s="5" customFormat="1" ht="44.25" customHeight="1" x14ac:dyDescent="0.15">
      <c r="A29" s="43" t="s">
        <v>110</v>
      </c>
      <c r="B29" s="40">
        <v>2273</v>
      </c>
      <c r="C29" s="37" t="s">
        <v>718</v>
      </c>
      <c r="D29" s="81">
        <v>1200</v>
      </c>
      <c r="E29" s="46" t="s">
        <v>618</v>
      </c>
      <c r="F29" s="43"/>
      <c r="G29" s="47"/>
      <c r="H29" s="48"/>
      <c r="I29" s="48"/>
      <c r="J29" s="49"/>
      <c r="K29" s="50"/>
      <c r="L29" s="51"/>
      <c r="M29" s="50">
        <f t="shared" si="0"/>
        <v>0</v>
      </c>
      <c r="N29" s="52">
        <f t="shared" si="1"/>
        <v>0</v>
      </c>
      <c r="O29" s="53">
        <f t="shared" si="2"/>
        <v>0</v>
      </c>
      <c r="Q29" s="4"/>
    </row>
    <row r="30" spans="1:17" s="5" customFormat="1" ht="44.25" customHeight="1" x14ac:dyDescent="0.15">
      <c r="A30" s="43" t="s">
        <v>111</v>
      </c>
      <c r="B30" s="40">
        <v>2406</v>
      </c>
      <c r="C30" s="37" t="s">
        <v>719</v>
      </c>
      <c r="D30" s="81">
        <v>2400</v>
      </c>
      <c r="E30" s="46" t="s">
        <v>620</v>
      </c>
      <c r="F30" s="43"/>
      <c r="G30" s="47"/>
      <c r="H30" s="48"/>
      <c r="I30" s="48"/>
      <c r="J30" s="49"/>
      <c r="K30" s="50"/>
      <c r="L30" s="51"/>
      <c r="M30" s="50">
        <f t="shared" si="0"/>
        <v>0</v>
      </c>
      <c r="N30" s="52">
        <f t="shared" si="1"/>
        <v>0</v>
      </c>
      <c r="O30" s="53">
        <f t="shared" si="2"/>
        <v>0</v>
      </c>
      <c r="Q30" s="4"/>
    </row>
    <row r="31" spans="1:17" s="5" customFormat="1" ht="44.25" customHeight="1" x14ac:dyDescent="0.15">
      <c r="A31" s="43" t="s">
        <v>112</v>
      </c>
      <c r="B31" s="40">
        <v>2395</v>
      </c>
      <c r="C31" s="37" t="s">
        <v>720</v>
      </c>
      <c r="D31" s="81">
        <v>1600</v>
      </c>
      <c r="E31" s="46" t="s">
        <v>623</v>
      </c>
      <c r="F31" s="43"/>
      <c r="G31" s="47"/>
      <c r="H31" s="48"/>
      <c r="I31" s="48"/>
      <c r="J31" s="49"/>
      <c r="K31" s="50"/>
      <c r="L31" s="51"/>
      <c r="M31" s="50">
        <f t="shared" si="0"/>
        <v>0</v>
      </c>
      <c r="N31" s="52">
        <f t="shared" si="1"/>
        <v>0</v>
      </c>
      <c r="O31" s="53">
        <f t="shared" si="2"/>
        <v>0</v>
      </c>
      <c r="Q31" s="4"/>
    </row>
    <row r="32" spans="1:17" s="5" customFormat="1" ht="44.25" customHeight="1" x14ac:dyDescent="0.15">
      <c r="A32" s="43" t="s">
        <v>113</v>
      </c>
      <c r="B32" s="40">
        <v>2396</v>
      </c>
      <c r="C32" s="37" t="s">
        <v>721</v>
      </c>
      <c r="D32" s="81">
        <v>6000</v>
      </c>
      <c r="E32" s="46" t="s">
        <v>618</v>
      </c>
      <c r="F32" s="43"/>
      <c r="G32" s="47"/>
      <c r="H32" s="48"/>
      <c r="I32" s="48"/>
      <c r="J32" s="49"/>
      <c r="K32" s="50"/>
      <c r="L32" s="51"/>
      <c r="M32" s="50">
        <f t="shared" si="0"/>
        <v>0</v>
      </c>
      <c r="N32" s="52">
        <f t="shared" si="1"/>
        <v>0</v>
      </c>
      <c r="O32" s="53">
        <f t="shared" si="2"/>
        <v>0</v>
      </c>
      <c r="Q32" s="4"/>
    </row>
    <row r="33" spans="1:17" s="5" customFormat="1" ht="44.25" customHeight="1" x14ac:dyDescent="0.15">
      <c r="A33" s="43" t="s">
        <v>114</v>
      </c>
      <c r="B33" s="40">
        <v>2486</v>
      </c>
      <c r="C33" s="37" t="s">
        <v>750</v>
      </c>
      <c r="D33" s="81">
        <v>1200</v>
      </c>
      <c r="E33" s="46" t="s">
        <v>620</v>
      </c>
      <c r="F33" s="43"/>
      <c r="G33" s="47"/>
      <c r="H33" s="48"/>
      <c r="I33" s="48"/>
      <c r="J33" s="49"/>
      <c r="K33" s="50"/>
      <c r="L33" s="51"/>
      <c r="M33" s="50">
        <f t="shared" si="0"/>
        <v>0</v>
      </c>
      <c r="N33" s="52">
        <f t="shared" si="1"/>
        <v>0</v>
      </c>
      <c r="O33" s="53">
        <f t="shared" si="2"/>
        <v>0</v>
      </c>
      <c r="Q33" s="4"/>
    </row>
    <row r="34" spans="1:17" s="5" customFormat="1" ht="44.25" customHeight="1" x14ac:dyDescent="0.15">
      <c r="A34" s="43" t="s">
        <v>115</v>
      </c>
      <c r="B34" s="40">
        <v>1437</v>
      </c>
      <c r="C34" s="37" t="s">
        <v>722</v>
      </c>
      <c r="D34" s="81">
        <v>1200</v>
      </c>
      <c r="E34" s="46" t="s">
        <v>623</v>
      </c>
      <c r="F34" s="43"/>
      <c r="G34" s="47"/>
      <c r="H34" s="48"/>
      <c r="I34" s="48"/>
      <c r="J34" s="49"/>
      <c r="K34" s="50"/>
      <c r="L34" s="51"/>
      <c r="M34" s="50">
        <f t="shared" si="0"/>
        <v>0</v>
      </c>
      <c r="N34" s="52">
        <f t="shared" si="1"/>
        <v>0</v>
      </c>
      <c r="O34" s="53">
        <f t="shared" si="2"/>
        <v>0</v>
      </c>
      <c r="Q34" s="4"/>
    </row>
    <row r="35" spans="1:17" s="5" customFormat="1" ht="44.25" customHeight="1" x14ac:dyDescent="0.15">
      <c r="A35" s="43" t="s">
        <v>116</v>
      </c>
      <c r="B35" s="40">
        <v>1438</v>
      </c>
      <c r="C35" s="37" t="s">
        <v>723</v>
      </c>
      <c r="D35" s="81">
        <v>6400</v>
      </c>
      <c r="E35" s="46" t="s">
        <v>618</v>
      </c>
      <c r="F35" s="43"/>
      <c r="G35" s="47"/>
      <c r="H35" s="48"/>
      <c r="I35" s="48"/>
      <c r="J35" s="49"/>
      <c r="K35" s="50"/>
      <c r="L35" s="51"/>
      <c r="M35" s="50">
        <f t="shared" si="0"/>
        <v>0</v>
      </c>
      <c r="N35" s="52">
        <f t="shared" si="1"/>
        <v>0</v>
      </c>
      <c r="O35" s="53">
        <f t="shared" si="2"/>
        <v>0</v>
      </c>
      <c r="Q35" s="4"/>
    </row>
    <row r="36" spans="1:17" s="5" customFormat="1" ht="44.25" customHeight="1" x14ac:dyDescent="0.15">
      <c r="A36" s="43" t="s">
        <v>117</v>
      </c>
      <c r="B36" s="40">
        <v>2370</v>
      </c>
      <c r="C36" s="37" t="s">
        <v>724</v>
      </c>
      <c r="D36" s="81">
        <v>1200</v>
      </c>
      <c r="E36" s="46" t="s">
        <v>620</v>
      </c>
      <c r="F36" s="43"/>
      <c r="G36" s="47"/>
      <c r="H36" s="48"/>
      <c r="I36" s="48"/>
      <c r="J36" s="49"/>
      <c r="K36" s="50"/>
      <c r="L36" s="51"/>
      <c r="M36" s="50">
        <f t="shared" si="0"/>
        <v>0</v>
      </c>
      <c r="N36" s="52">
        <f t="shared" si="1"/>
        <v>0</v>
      </c>
      <c r="O36" s="53">
        <f t="shared" si="2"/>
        <v>0</v>
      </c>
      <c r="Q36" s="4"/>
    </row>
    <row r="37" spans="1:17" s="5" customFormat="1" ht="44.25" customHeight="1" x14ac:dyDescent="0.15">
      <c r="A37" s="43" t="s">
        <v>118</v>
      </c>
      <c r="B37" s="40">
        <v>1439</v>
      </c>
      <c r="C37" s="37" t="s">
        <v>725</v>
      </c>
      <c r="D37" s="81">
        <v>2400</v>
      </c>
      <c r="E37" s="46" t="s">
        <v>623</v>
      </c>
      <c r="F37" s="43"/>
      <c r="G37" s="47"/>
      <c r="H37" s="48"/>
      <c r="I37" s="48"/>
      <c r="J37" s="49"/>
      <c r="K37" s="50"/>
      <c r="L37" s="51"/>
      <c r="M37" s="50">
        <f t="shared" si="0"/>
        <v>0</v>
      </c>
      <c r="N37" s="52">
        <f t="shared" si="1"/>
        <v>0</v>
      </c>
      <c r="O37" s="53">
        <f t="shared" si="2"/>
        <v>0</v>
      </c>
      <c r="Q37" s="4"/>
    </row>
    <row r="38" spans="1:17" s="5" customFormat="1" ht="44.25" customHeight="1" x14ac:dyDescent="0.15">
      <c r="A38" s="43" t="s">
        <v>119</v>
      </c>
      <c r="B38" s="40">
        <v>1440</v>
      </c>
      <c r="C38" s="37" t="s">
        <v>726</v>
      </c>
      <c r="D38" s="81">
        <v>7200</v>
      </c>
      <c r="E38" s="46" t="s">
        <v>618</v>
      </c>
      <c r="F38" s="43"/>
      <c r="G38" s="47"/>
      <c r="H38" s="48"/>
      <c r="I38" s="48"/>
      <c r="J38" s="49"/>
      <c r="K38" s="50"/>
      <c r="L38" s="51"/>
      <c r="M38" s="50">
        <f t="shared" si="0"/>
        <v>0</v>
      </c>
      <c r="N38" s="52">
        <f t="shared" si="1"/>
        <v>0</v>
      </c>
      <c r="O38" s="53">
        <f t="shared" si="2"/>
        <v>0</v>
      </c>
      <c r="Q38" s="4"/>
    </row>
    <row r="39" spans="1:17" s="5" customFormat="1" ht="44.25" customHeight="1" x14ac:dyDescent="0.15">
      <c r="A39" s="43" t="s">
        <v>120</v>
      </c>
      <c r="B39" s="40">
        <v>1442</v>
      </c>
      <c r="C39" s="37" t="s">
        <v>727</v>
      </c>
      <c r="D39" s="81">
        <v>1200</v>
      </c>
      <c r="E39" s="46" t="s">
        <v>620</v>
      </c>
      <c r="F39" s="43"/>
      <c r="G39" s="47"/>
      <c r="H39" s="48"/>
      <c r="I39" s="48"/>
      <c r="J39" s="49"/>
      <c r="K39" s="50"/>
      <c r="L39" s="51"/>
      <c r="M39" s="50">
        <f t="shared" si="0"/>
        <v>0</v>
      </c>
      <c r="N39" s="52">
        <f t="shared" si="1"/>
        <v>0</v>
      </c>
      <c r="O39" s="53">
        <f t="shared" si="2"/>
        <v>0</v>
      </c>
      <c r="Q39" s="4"/>
    </row>
    <row r="40" spans="1:17" s="5" customFormat="1" ht="44.25" customHeight="1" x14ac:dyDescent="0.15">
      <c r="A40" s="43" t="s">
        <v>121</v>
      </c>
      <c r="B40" s="40">
        <v>1441</v>
      </c>
      <c r="C40" s="37" t="s">
        <v>728</v>
      </c>
      <c r="D40" s="81">
        <v>2400</v>
      </c>
      <c r="E40" s="46" t="s">
        <v>618</v>
      </c>
      <c r="F40" s="43"/>
      <c r="G40" s="47"/>
      <c r="H40" s="48"/>
      <c r="I40" s="48"/>
      <c r="J40" s="49"/>
      <c r="K40" s="50"/>
      <c r="L40" s="51"/>
      <c r="M40" s="50">
        <f t="shared" si="0"/>
        <v>0</v>
      </c>
      <c r="N40" s="52">
        <f t="shared" si="1"/>
        <v>0</v>
      </c>
      <c r="O40" s="53">
        <f t="shared" si="2"/>
        <v>0</v>
      </c>
      <c r="Q40" s="4"/>
    </row>
    <row r="41" spans="1:17" s="5" customFormat="1" ht="44.25" customHeight="1" x14ac:dyDescent="0.15">
      <c r="A41" s="43" t="s">
        <v>122</v>
      </c>
      <c r="B41" s="40">
        <v>1443</v>
      </c>
      <c r="C41" s="37" t="s">
        <v>729</v>
      </c>
      <c r="D41" s="81">
        <v>1200</v>
      </c>
      <c r="E41" s="46" t="s">
        <v>618</v>
      </c>
      <c r="F41" s="43"/>
      <c r="G41" s="47"/>
      <c r="H41" s="48"/>
      <c r="I41" s="48"/>
      <c r="J41" s="49"/>
      <c r="K41" s="50"/>
      <c r="L41" s="51"/>
      <c r="M41" s="50">
        <f t="shared" si="0"/>
        <v>0</v>
      </c>
      <c r="N41" s="52">
        <f t="shared" si="1"/>
        <v>0</v>
      </c>
      <c r="O41" s="53">
        <f t="shared" si="2"/>
        <v>0</v>
      </c>
      <c r="Q41" s="4"/>
    </row>
    <row r="42" spans="1:17" s="5" customFormat="1" ht="44.25" customHeight="1" x14ac:dyDescent="0.15">
      <c r="A42" s="43" t="s">
        <v>123</v>
      </c>
      <c r="B42" s="40">
        <v>1444</v>
      </c>
      <c r="C42" s="37" t="s">
        <v>730</v>
      </c>
      <c r="D42" s="81">
        <v>1200</v>
      </c>
      <c r="E42" s="46" t="s">
        <v>620</v>
      </c>
      <c r="F42" s="43"/>
      <c r="G42" s="47"/>
      <c r="H42" s="48"/>
      <c r="I42" s="48"/>
      <c r="J42" s="49"/>
      <c r="K42" s="50"/>
      <c r="L42" s="51"/>
      <c r="M42" s="50">
        <f t="shared" si="0"/>
        <v>0</v>
      </c>
      <c r="N42" s="52">
        <f t="shared" si="1"/>
        <v>0</v>
      </c>
      <c r="O42" s="53">
        <f t="shared" si="2"/>
        <v>0</v>
      </c>
      <c r="Q42" s="4"/>
    </row>
    <row r="43" spans="1:17" s="5" customFormat="1" ht="44.25" customHeight="1" x14ac:dyDescent="0.15">
      <c r="A43" s="43" t="s">
        <v>124</v>
      </c>
      <c r="B43" s="40">
        <v>2456</v>
      </c>
      <c r="C43" s="37" t="s">
        <v>751</v>
      </c>
      <c r="D43" s="81">
        <v>1200</v>
      </c>
      <c r="E43" s="46" t="s">
        <v>618</v>
      </c>
      <c r="F43" s="43"/>
      <c r="G43" s="47"/>
      <c r="H43" s="48"/>
      <c r="I43" s="48"/>
      <c r="J43" s="49"/>
      <c r="K43" s="50"/>
      <c r="L43" s="51"/>
      <c r="M43" s="50">
        <f t="shared" si="0"/>
        <v>0</v>
      </c>
      <c r="N43" s="52">
        <f t="shared" si="1"/>
        <v>0</v>
      </c>
      <c r="O43" s="53">
        <f t="shared" si="2"/>
        <v>0</v>
      </c>
      <c r="Q43" s="4"/>
    </row>
    <row r="44" spans="1:17" s="5" customFormat="1" ht="44.25" customHeight="1" thickBot="1" x14ac:dyDescent="0.2">
      <c r="A44" s="43" t="s">
        <v>125</v>
      </c>
      <c r="B44" s="42">
        <v>2593</v>
      </c>
      <c r="C44" s="37" t="s">
        <v>731</v>
      </c>
      <c r="D44" s="81">
        <v>1200</v>
      </c>
      <c r="E44" s="46" t="s">
        <v>620</v>
      </c>
      <c r="F44" s="43"/>
      <c r="G44" s="47"/>
      <c r="H44" s="48"/>
      <c r="I44" s="48"/>
      <c r="J44" s="49"/>
      <c r="K44" s="50"/>
      <c r="L44" s="51"/>
      <c r="M44" s="50">
        <f t="shared" si="0"/>
        <v>0</v>
      </c>
      <c r="N44" s="52">
        <f t="shared" si="1"/>
        <v>0</v>
      </c>
      <c r="O44" s="53">
        <f t="shared" si="2"/>
        <v>0</v>
      </c>
      <c r="Q44" s="4"/>
    </row>
    <row r="45" spans="1:17" ht="23.25" customHeight="1" thickBot="1" x14ac:dyDescent="0.25">
      <c r="A45" s="116" t="s">
        <v>713</v>
      </c>
      <c r="B45" s="117"/>
      <c r="C45" s="117"/>
      <c r="D45" s="117"/>
      <c r="E45" s="117"/>
      <c r="F45" s="74"/>
      <c r="G45" s="75"/>
      <c r="H45" s="76"/>
      <c r="I45" s="75"/>
      <c r="J45" s="77"/>
      <c r="K45" s="78">
        <f>SUM(K16:K44)</f>
        <v>0</v>
      </c>
      <c r="L45" s="79"/>
      <c r="M45" s="75"/>
      <c r="N45" s="75"/>
      <c r="O45" s="80">
        <f>SUM(O16:O44)</f>
        <v>0</v>
      </c>
    </row>
    <row r="46" spans="1:17" s="5" customFormat="1" ht="20.25" customHeight="1" x14ac:dyDescent="0.15">
      <c r="A46" s="7"/>
      <c r="B46" s="7"/>
      <c r="C46" s="7"/>
      <c r="D46" s="4"/>
      <c r="E46" s="3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7" s="5" customFormat="1" ht="19.5" customHeight="1" x14ac:dyDescent="0.15">
      <c r="A47" s="2" t="s">
        <v>2</v>
      </c>
      <c r="B47" s="2"/>
      <c r="C47" s="2"/>
      <c r="D47" s="1"/>
      <c r="E47" s="6"/>
      <c r="F47" s="2"/>
      <c r="H47" s="3"/>
      <c r="I47" s="3" t="s">
        <v>1</v>
      </c>
      <c r="J47" s="118" t="s">
        <v>0</v>
      </c>
      <c r="K47" s="118"/>
      <c r="L47" s="118"/>
      <c r="M47" s="118"/>
      <c r="N47" s="119"/>
      <c r="O47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47:M47"/>
    <mergeCell ref="N47:O47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45:E45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24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753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5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1">
        <v>2206</v>
      </c>
      <c r="C16" s="38" t="s">
        <v>523</v>
      </c>
      <c r="D16" s="83">
        <v>280</v>
      </c>
      <c r="E16" s="46" t="s">
        <v>368</v>
      </c>
      <c r="F16" s="43"/>
      <c r="G16" s="47"/>
      <c r="H16" s="48"/>
      <c r="I16" s="48"/>
      <c r="J16" s="49"/>
      <c r="K16" s="50"/>
      <c r="L16" s="51"/>
      <c r="M16" s="50">
        <f t="shared" ref="M16:M17" si="0">K16*L16</f>
        <v>0</v>
      </c>
      <c r="N16" s="52">
        <f t="shared" ref="N16:N17" si="1">K16+M16</f>
        <v>0</v>
      </c>
      <c r="O16" s="53">
        <f t="shared" ref="O16:O17" si="2">$D16*N16</f>
        <v>0</v>
      </c>
      <c r="Q16" s="4"/>
    </row>
    <row r="17" spans="1:17" s="5" customFormat="1" ht="44.25" customHeight="1" thickBot="1" x14ac:dyDescent="0.2">
      <c r="A17" s="43" t="s">
        <v>17</v>
      </c>
      <c r="B17" s="41">
        <v>2452</v>
      </c>
      <c r="C17" s="38" t="s">
        <v>524</v>
      </c>
      <c r="D17" s="83">
        <v>60</v>
      </c>
      <c r="E17" s="46" t="s">
        <v>5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ht="23.25" customHeight="1" thickBot="1" x14ac:dyDescent="0.25">
      <c r="A18" s="116" t="s">
        <v>752</v>
      </c>
      <c r="B18" s="117"/>
      <c r="C18" s="117"/>
      <c r="D18" s="117"/>
      <c r="E18" s="117"/>
      <c r="F18" s="74"/>
      <c r="G18" s="75"/>
      <c r="H18" s="76"/>
      <c r="I18" s="75"/>
      <c r="J18" s="77"/>
      <c r="K18" s="78">
        <f>SUM(K16:K17)</f>
        <v>0</v>
      </c>
      <c r="L18" s="79"/>
      <c r="M18" s="75"/>
      <c r="N18" s="75"/>
      <c r="O18" s="80">
        <f>SUM(O16:O17)</f>
        <v>0</v>
      </c>
    </row>
    <row r="19" spans="1:17" s="5" customFormat="1" ht="20.25" customHeight="1" x14ac:dyDescent="0.15">
      <c r="A19" s="7"/>
      <c r="B19" s="7"/>
      <c r="C19" s="7"/>
      <c r="D19" s="4"/>
      <c r="E19" s="3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7" s="5" customFormat="1" ht="19.5" customHeight="1" x14ac:dyDescent="0.15">
      <c r="A20" s="2" t="s">
        <v>2</v>
      </c>
      <c r="B20" s="2"/>
      <c r="C20" s="2"/>
      <c r="D20" s="1"/>
      <c r="E20" s="6"/>
      <c r="F20" s="2"/>
      <c r="H20" s="3"/>
      <c r="I20" s="3" t="s">
        <v>1</v>
      </c>
      <c r="J20" s="118" t="s">
        <v>0</v>
      </c>
      <c r="K20" s="118"/>
      <c r="L20" s="118"/>
      <c r="M20" s="118"/>
      <c r="N20" s="119"/>
      <c r="O20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20:M20"/>
    <mergeCell ref="N20:O20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18:E18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workbookViewId="0">
      <selection activeCell="A11" sqref="A11:O11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755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1451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92">
        <v>1446</v>
      </c>
      <c r="C16" s="38" t="s">
        <v>756</v>
      </c>
      <c r="D16" s="94">
        <v>200</v>
      </c>
      <c r="E16" s="46" t="s">
        <v>365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" si="0">K16+M16</f>
        <v>0</v>
      </c>
      <c r="O16" s="53">
        <f t="shared" ref="O16" si="1">$D16*N16</f>
        <v>0</v>
      </c>
      <c r="Q16" s="4"/>
    </row>
    <row r="17" spans="1:17" s="5" customFormat="1" ht="44.25" customHeight="1" x14ac:dyDescent="0.15">
      <c r="A17" s="43" t="s">
        <v>17</v>
      </c>
      <c r="B17" s="93">
        <v>1448</v>
      </c>
      <c r="C17" s="37" t="s">
        <v>757</v>
      </c>
      <c r="D17" s="95">
        <v>200</v>
      </c>
      <c r="E17" s="46" t="s">
        <v>365</v>
      </c>
      <c r="F17" s="43"/>
      <c r="G17" s="47"/>
      <c r="H17" s="48"/>
      <c r="I17" s="48"/>
      <c r="J17" s="49"/>
      <c r="K17" s="50"/>
      <c r="L17" s="51"/>
      <c r="M17" s="50">
        <f t="shared" ref="M17" si="2">K17*L17</f>
        <v>0</v>
      </c>
      <c r="N17" s="52">
        <f t="shared" ref="N17" si="3">K17+M17</f>
        <v>0</v>
      </c>
      <c r="O17" s="53">
        <f t="shared" ref="O17" si="4">$D17*N17</f>
        <v>0</v>
      </c>
      <c r="Q17" s="4"/>
    </row>
    <row r="18" spans="1:17" s="5" customFormat="1" ht="44.25" customHeight="1" x14ac:dyDescent="0.15">
      <c r="A18" s="43" t="s">
        <v>15</v>
      </c>
      <c r="B18" s="93">
        <v>1449</v>
      </c>
      <c r="C18" s="37" t="s">
        <v>758</v>
      </c>
      <c r="D18" s="95">
        <v>100</v>
      </c>
      <c r="E18" s="46" t="s">
        <v>365</v>
      </c>
      <c r="F18" s="43"/>
      <c r="G18" s="47"/>
      <c r="H18" s="48"/>
      <c r="I18" s="48"/>
      <c r="J18" s="49"/>
      <c r="K18" s="50"/>
      <c r="L18" s="51"/>
      <c r="M18" s="50">
        <f t="shared" ref="M18:M77" si="5">K18*L18</f>
        <v>0</v>
      </c>
      <c r="N18" s="52">
        <f t="shared" ref="N18:N77" si="6">K18+M18</f>
        <v>0</v>
      </c>
      <c r="O18" s="53">
        <f t="shared" ref="O18:O77" si="7">$D18*N18</f>
        <v>0</v>
      </c>
      <c r="Q18" s="4"/>
    </row>
    <row r="19" spans="1:17" s="5" customFormat="1" ht="44.25" customHeight="1" x14ac:dyDescent="0.15">
      <c r="A19" s="43" t="s">
        <v>14</v>
      </c>
      <c r="B19" s="93">
        <v>1450</v>
      </c>
      <c r="C19" s="37" t="s">
        <v>759</v>
      </c>
      <c r="D19" s="95">
        <v>80</v>
      </c>
      <c r="E19" s="46" t="s">
        <v>365</v>
      </c>
      <c r="F19" s="43"/>
      <c r="G19" s="47"/>
      <c r="H19" s="48"/>
      <c r="I19" s="48"/>
      <c r="J19" s="49"/>
      <c r="K19" s="50"/>
      <c r="L19" s="51"/>
      <c r="M19" s="50">
        <f t="shared" si="5"/>
        <v>0</v>
      </c>
      <c r="N19" s="52">
        <f t="shared" si="6"/>
        <v>0</v>
      </c>
      <c r="O19" s="53">
        <f t="shared" si="7"/>
        <v>0</v>
      </c>
      <c r="Q19" s="4"/>
    </row>
    <row r="20" spans="1:17" s="5" customFormat="1" ht="44.25" customHeight="1" x14ac:dyDescent="0.15">
      <c r="A20" s="43" t="s">
        <v>13</v>
      </c>
      <c r="B20" s="93">
        <v>1453</v>
      </c>
      <c r="C20" s="37" t="s">
        <v>761</v>
      </c>
      <c r="D20" s="95">
        <v>20</v>
      </c>
      <c r="E20" s="46" t="s">
        <v>828</v>
      </c>
      <c r="F20" s="43"/>
      <c r="G20" s="47"/>
      <c r="H20" s="48"/>
      <c r="I20" s="48"/>
      <c r="J20" s="49"/>
      <c r="K20" s="50"/>
      <c r="L20" s="51"/>
      <c r="M20" s="50">
        <f t="shared" si="5"/>
        <v>0</v>
      </c>
      <c r="N20" s="52">
        <f t="shared" si="6"/>
        <v>0</v>
      </c>
      <c r="O20" s="53">
        <f t="shared" si="7"/>
        <v>0</v>
      </c>
      <c r="Q20" s="4"/>
    </row>
    <row r="21" spans="1:17" s="5" customFormat="1" ht="44.25" customHeight="1" x14ac:dyDescent="0.15">
      <c r="A21" s="43" t="s">
        <v>11</v>
      </c>
      <c r="B21" s="93">
        <v>2251</v>
      </c>
      <c r="C21" s="37" t="s">
        <v>762</v>
      </c>
      <c r="D21" s="95">
        <v>40</v>
      </c>
      <c r="E21" s="46" t="s">
        <v>373</v>
      </c>
      <c r="F21" s="43"/>
      <c r="G21" s="47"/>
      <c r="H21" s="48"/>
      <c r="I21" s="48"/>
      <c r="J21" s="49"/>
      <c r="K21" s="50"/>
      <c r="L21" s="51"/>
      <c r="M21" s="50">
        <f t="shared" si="5"/>
        <v>0</v>
      </c>
      <c r="N21" s="52">
        <f t="shared" si="6"/>
        <v>0</v>
      </c>
      <c r="O21" s="53">
        <f t="shared" si="7"/>
        <v>0</v>
      </c>
      <c r="Q21" s="4"/>
    </row>
    <row r="22" spans="1:17" s="5" customFormat="1" ht="44.25" customHeight="1" x14ac:dyDescent="0.15">
      <c r="A22" s="43" t="s">
        <v>9</v>
      </c>
      <c r="B22" s="93">
        <v>2512</v>
      </c>
      <c r="C22" s="37" t="s">
        <v>763</v>
      </c>
      <c r="D22" s="95">
        <v>40</v>
      </c>
      <c r="E22" s="46" t="s">
        <v>10</v>
      </c>
      <c r="F22" s="43"/>
      <c r="G22" s="47"/>
      <c r="H22" s="48"/>
      <c r="I22" s="48"/>
      <c r="J22" s="49"/>
      <c r="K22" s="50"/>
      <c r="L22" s="51"/>
      <c r="M22" s="50">
        <f t="shared" si="5"/>
        <v>0</v>
      </c>
      <c r="N22" s="52">
        <f t="shared" si="6"/>
        <v>0</v>
      </c>
      <c r="O22" s="53">
        <f t="shared" si="7"/>
        <v>0</v>
      </c>
      <c r="Q22" s="4"/>
    </row>
    <row r="23" spans="1:17" s="5" customFormat="1" ht="44.25" customHeight="1" x14ac:dyDescent="0.15">
      <c r="A23" s="43" t="s">
        <v>8</v>
      </c>
      <c r="B23" s="93">
        <v>2176</v>
      </c>
      <c r="C23" s="37" t="s">
        <v>830</v>
      </c>
      <c r="D23" s="95">
        <v>200</v>
      </c>
      <c r="E23" s="46" t="s">
        <v>829</v>
      </c>
      <c r="F23" s="43"/>
      <c r="G23" s="47"/>
      <c r="H23" s="48"/>
      <c r="I23" s="48"/>
      <c r="J23" s="49"/>
      <c r="K23" s="50"/>
      <c r="L23" s="51"/>
      <c r="M23" s="50">
        <f t="shared" si="5"/>
        <v>0</v>
      </c>
      <c r="N23" s="52">
        <f t="shared" si="6"/>
        <v>0</v>
      </c>
      <c r="O23" s="53">
        <f t="shared" si="7"/>
        <v>0</v>
      </c>
      <c r="Q23" s="4"/>
    </row>
    <row r="24" spans="1:17" s="5" customFormat="1" ht="44.25" customHeight="1" x14ac:dyDescent="0.15">
      <c r="A24" s="43" t="s">
        <v>6</v>
      </c>
      <c r="B24" s="93">
        <v>1455</v>
      </c>
      <c r="C24" s="37" t="s">
        <v>764</v>
      </c>
      <c r="D24" s="95">
        <v>200</v>
      </c>
      <c r="E24" s="46" t="s">
        <v>365</v>
      </c>
      <c r="F24" s="43"/>
      <c r="G24" s="47"/>
      <c r="H24" s="48"/>
      <c r="I24" s="48"/>
      <c r="J24" s="49"/>
      <c r="K24" s="50"/>
      <c r="L24" s="51"/>
      <c r="M24" s="50">
        <f t="shared" si="5"/>
        <v>0</v>
      </c>
      <c r="N24" s="52">
        <f t="shared" si="6"/>
        <v>0</v>
      </c>
      <c r="O24" s="53">
        <f t="shared" si="7"/>
        <v>0</v>
      </c>
      <c r="Q24" s="4"/>
    </row>
    <row r="25" spans="1:17" s="5" customFormat="1" ht="44.25" customHeight="1" x14ac:dyDescent="0.15">
      <c r="A25" s="43" t="s">
        <v>4</v>
      </c>
      <c r="B25" s="93">
        <v>2139</v>
      </c>
      <c r="C25" s="37" t="s">
        <v>765</v>
      </c>
      <c r="D25" s="95">
        <v>800</v>
      </c>
      <c r="E25" s="46" t="s">
        <v>828</v>
      </c>
      <c r="F25" s="43"/>
      <c r="G25" s="47"/>
      <c r="H25" s="48"/>
      <c r="I25" s="48"/>
      <c r="J25" s="49"/>
      <c r="K25" s="50"/>
      <c r="L25" s="51"/>
      <c r="M25" s="50">
        <f t="shared" si="5"/>
        <v>0</v>
      </c>
      <c r="N25" s="52">
        <f t="shared" si="6"/>
        <v>0</v>
      </c>
      <c r="O25" s="53">
        <f t="shared" si="7"/>
        <v>0</v>
      </c>
      <c r="Q25" s="4"/>
    </row>
    <row r="26" spans="1:17" s="5" customFormat="1" ht="44.25" customHeight="1" x14ac:dyDescent="0.15">
      <c r="A26" s="43" t="s">
        <v>107</v>
      </c>
      <c r="B26" s="93">
        <v>1456</v>
      </c>
      <c r="C26" s="37" t="s">
        <v>766</v>
      </c>
      <c r="D26" s="95">
        <v>200</v>
      </c>
      <c r="E26" s="46" t="s">
        <v>365</v>
      </c>
      <c r="F26" s="43"/>
      <c r="G26" s="47"/>
      <c r="H26" s="48"/>
      <c r="I26" s="48"/>
      <c r="J26" s="49"/>
      <c r="K26" s="50"/>
      <c r="L26" s="51"/>
      <c r="M26" s="50">
        <f t="shared" si="5"/>
        <v>0</v>
      </c>
      <c r="N26" s="52">
        <f t="shared" si="6"/>
        <v>0</v>
      </c>
      <c r="O26" s="53">
        <f t="shared" si="7"/>
        <v>0</v>
      </c>
      <c r="Q26" s="4"/>
    </row>
    <row r="27" spans="1:17" s="5" customFormat="1" ht="44.25" customHeight="1" x14ac:dyDescent="0.15">
      <c r="A27" s="43" t="s">
        <v>108</v>
      </c>
      <c r="B27" s="93">
        <v>2343</v>
      </c>
      <c r="C27" s="37" t="s">
        <v>767</v>
      </c>
      <c r="D27" s="95">
        <v>2000</v>
      </c>
      <c r="E27" s="46" t="s">
        <v>357</v>
      </c>
      <c r="F27" s="43"/>
      <c r="G27" s="47"/>
      <c r="H27" s="48"/>
      <c r="I27" s="48"/>
      <c r="J27" s="49"/>
      <c r="K27" s="50"/>
      <c r="L27" s="51"/>
      <c r="M27" s="50">
        <f t="shared" si="5"/>
        <v>0</v>
      </c>
      <c r="N27" s="52">
        <f t="shared" si="6"/>
        <v>0</v>
      </c>
      <c r="O27" s="53">
        <f t="shared" si="7"/>
        <v>0</v>
      </c>
      <c r="Q27" s="4"/>
    </row>
    <row r="28" spans="1:17" s="5" customFormat="1" ht="44.25" customHeight="1" x14ac:dyDescent="0.15">
      <c r="A28" s="43" t="s">
        <v>109</v>
      </c>
      <c r="B28" s="93">
        <v>1461</v>
      </c>
      <c r="C28" s="37" t="s">
        <v>768</v>
      </c>
      <c r="D28" s="95">
        <v>200</v>
      </c>
      <c r="E28" s="46" t="s">
        <v>365</v>
      </c>
      <c r="F28" s="43"/>
      <c r="G28" s="47"/>
      <c r="H28" s="48"/>
      <c r="I28" s="48"/>
      <c r="J28" s="49"/>
      <c r="K28" s="50"/>
      <c r="L28" s="51"/>
      <c r="M28" s="50">
        <f t="shared" si="5"/>
        <v>0</v>
      </c>
      <c r="N28" s="52">
        <f t="shared" si="6"/>
        <v>0</v>
      </c>
      <c r="O28" s="53">
        <f t="shared" si="7"/>
        <v>0</v>
      </c>
      <c r="Q28" s="4"/>
    </row>
    <row r="29" spans="1:17" s="5" customFormat="1" ht="44.25" customHeight="1" x14ac:dyDescent="0.15">
      <c r="A29" s="43" t="s">
        <v>110</v>
      </c>
      <c r="B29" s="93">
        <v>1457</v>
      </c>
      <c r="C29" s="37" t="s">
        <v>769</v>
      </c>
      <c r="D29" s="95">
        <v>400</v>
      </c>
      <c r="E29" s="46" t="s">
        <v>365</v>
      </c>
      <c r="F29" s="43"/>
      <c r="G29" s="47"/>
      <c r="H29" s="48"/>
      <c r="I29" s="48"/>
      <c r="J29" s="49"/>
      <c r="K29" s="50"/>
      <c r="L29" s="51"/>
      <c r="M29" s="50">
        <f t="shared" si="5"/>
        <v>0</v>
      </c>
      <c r="N29" s="52">
        <f t="shared" si="6"/>
        <v>0</v>
      </c>
      <c r="O29" s="53">
        <f t="shared" si="7"/>
        <v>0</v>
      </c>
      <c r="Q29" s="4"/>
    </row>
    <row r="30" spans="1:17" s="5" customFormat="1" ht="44.25" customHeight="1" x14ac:dyDescent="0.15">
      <c r="A30" s="43" t="s">
        <v>111</v>
      </c>
      <c r="B30" s="93">
        <v>1458</v>
      </c>
      <c r="C30" s="37" t="s">
        <v>824</v>
      </c>
      <c r="D30" s="95">
        <v>1600</v>
      </c>
      <c r="E30" s="46" t="s">
        <v>365</v>
      </c>
      <c r="F30" s="43"/>
      <c r="G30" s="47"/>
      <c r="H30" s="48"/>
      <c r="I30" s="48"/>
      <c r="J30" s="49"/>
      <c r="K30" s="50"/>
      <c r="L30" s="51"/>
      <c r="M30" s="50">
        <f t="shared" si="5"/>
        <v>0</v>
      </c>
      <c r="N30" s="52">
        <f t="shared" si="6"/>
        <v>0</v>
      </c>
      <c r="O30" s="53">
        <f t="shared" si="7"/>
        <v>0</v>
      </c>
      <c r="Q30" s="4"/>
    </row>
    <row r="31" spans="1:17" s="5" customFormat="1" ht="44.25" customHeight="1" x14ac:dyDescent="0.15">
      <c r="A31" s="43" t="s">
        <v>112</v>
      </c>
      <c r="B31" s="93">
        <v>1459</v>
      </c>
      <c r="C31" s="37" t="s">
        <v>770</v>
      </c>
      <c r="D31" s="95">
        <v>800</v>
      </c>
      <c r="E31" s="46" t="s">
        <v>365</v>
      </c>
      <c r="F31" s="43"/>
      <c r="G31" s="47"/>
      <c r="H31" s="48"/>
      <c r="I31" s="48"/>
      <c r="J31" s="49"/>
      <c r="K31" s="50"/>
      <c r="L31" s="51"/>
      <c r="M31" s="50">
        <f t="shared" si="5"/>
        <v>0</v>
      </c>
      <c r="N31" s="52">
        <f t="shared" si="6"/>
        <v>0</v>
      </c>
      <c r="O31" s="53">
        <f t="shared" si="7"/>
        <v>0</v>
      </c>
      <c r="Q31" s="4"/>
    </row>
    <row r="32" spans="1:17" s="5" customFormat="1" ht="44.25" customHeight="1" x14ac:dyDescent="0.15">
      <c r="A32" s="43" t="s">
        <v>113</v>
      </c>
      <c r="B32" s="93">
        <v>1462</v>
      </c>
      <c r="C32" s="37" t="s">
        <v>831</v>
      </c>
      <c r="D32" s="95">
        <v>200</v>
      </c>
      <c r="E32" s="46" t="s">
        <v>365</v>
      </c>
      <c r="F32" s="43"/>
      <c r="G32" s="47"/>
      <c r="H32" s="48"/>
      <c r="I32" s="48"/>
      <c r="J32" s="49"/>
      <c r="K32" s="50"/>
      <c r="L32" s="51"/>
      <c r="M32" s="50">
        <f t="shared" si="5"/>
        <v>0</v>
      </c>
      <c r="N32" s="52">
        <f t="shared" si="6"/>
        <v>0</v>
      </c>
      <c r="O32" s="53">
        <f t="shared" si="7"/>
        <v>0</v>
      </c>
      <c r="Q32" s="4"/>
    </row>
    <row r="33" spans="1:17" s="5" customFormat="1" ht="44.25" customHeight="1" x14ac:dyDescent="0.15">
      <c r="A33" s="43" t="s">
        <v>114</v>
      </c>
      <c r="B33" s="93">
        <v>1463</v>
      </c>
      <c r="C33" s="37" t="s">
        <v>771</v>
      </c>
      <c r="D33" s="95">
        <v>200</v>
      </c>
      <c r="E33" s="46" t="s">
        <v>365</v>
      </c>
      <c r="F33" s="43"/>
      <c r="G33" s="47"/>
      <c r="H33" s="48"/>
      <c r="I33" s="48"/>
      <c r="J33" s="49"/>
      <c r="K33" s="50"/>
      <c r="L33" s="51"/>
      <c r="M33" s="50">
        <f t="shared" si="5"/>
        <v>0</v>
      </c>
      <c r="N33" s="52">
        <f t="shared" si="6"/>
        <v>0</v>
      </c>
      <c r="O33" s="53">
        <f t="shared" si="7"/>
        <v>0</v>
      </c>
      <c r="Q33" s="4"/>
    </row>
    <row r="34" spans="1:17" s="5" customFormat="1" ht="44.25" customHeight="1" x14ac:dyDescent="0.15">
      <c r="A34" s="43" t="s">
        <v>115</v>
      </c>
      <c r="B34" s="93">
        <v>1465</v>
      </c>
      <c r="C34" s="37" t="s">
        <v>772</v>
      </c>
      <c r="D34" s="95">
        <v>200</v>
      </c>
      <c r="E34" s="46" t="s">
        <v>365</v>
      </c>
      <c r="F34" s="43"/>
      <c r="G34" s="47"/>
      <c r="H34" s="48"/>
      <c r="I34" s="48"/>
      <c r="J34" s="49"/>
      <c r="K34" s="50"/>
      <c r="L34" s="51"/>
      <c r="M34" s="50">
        <f t="shared" si="5"/>
        <v>0</v>
      </c>
      <c r="N34" s="52">
        <f t="shared" si="6"/>
        <v>0</v>
      </c>
      <c r="O34" s="53">
        <f t="shared" si="7"/>
        <v>0</v>
      </c>
      <c r="Q34" s="4"/>
    </row>
    <row r="35" spans="1:17" s="5" customFormat="1" ht="44.25" customHeight="1" x14ac:dyDescent="0.15">
      <c r="A35" s="43" t="s">
        <v>116</v>
      </c>
      <c r="B35" s="93">
        <v>1464</v>
      </c>
      <c r="C35" s="37" t="s">
        <v>832</v>
      </c>
      <c r="D35" s="95">
        <v>1000</v>
      </c>
      <c r="E35" s="46" t="s">
        <v>365</v>
      </c>
      <c r="F35" s="43"/>
      <c r="G35" s="47"/>
      <c r="H35" s="48"/>
      <c r="I35" s="48"/>
      <c r="J35" s="49"/>
      <c r="K35" s="50"/>
      <c r="L35" s="51"/>
      <c r="M35" s="50">
        <f t="shared" si="5"/>
        <v>0</v>
      </c>
      <c r="N35" s="52">
        <f t="shared" si="6"/>
        <v>0</v>
      </c>
      <c r="O35" s="53">
        <f t="shared" si="7"/>
        <v>0</v>
      </c>
      <c r="Q35" s="4"/>
    </row>
    <row r="36" spans="1:17" s="5" customFormat="1" ht="44.25" customHeight="1" x14ac:dyDescent="0.15">
      <c r="A36" s="43" t="s">
        <v>117</v>
      </c>
      <c r="B36" s="93">
        <v>1466</v>
      </c>
      <c r="C36" s="37" t="s">
        <v>773</v>
      </c>
      <c r="D36" s="95">
        <v>200</v>
      </c>
      <c r="E36" s="46" t="s">
        <v>365</v>
      </c>
      <c r="F36" s="43"/>
      <c r="G36" s="47"/>
      <c r="H36" s="48"/>
      <c r="I36" s="48"/>
      <c r="J36" s="49"/>
      <c r="K36" s="50"/>
      <c r="L36" s="51"/>
      <c r="M36" s="50">
        <f t="shared" si="5"/>
        <v>0</v>
      </c>
      <c r="N36" s="52">
        <f t="shared" si="6"/>
        <v>0</v>
      </c>
      <c r="O36" s="53">
        <f t="shared" si="7"/>
        <v>0</v>
      </c>
      <c r="Q36" s="4"/>
    </row>
    <row r="37" spans="1:17" s="5" customFormat="1" ht="44.25" customHeight="1" x14ac:dyDescent="0.15">
      <c r="A37" s="43" t="s">
        <v>118</v>
      </c>
      <c r="B37" s="93">
        <v>2349</v>
      </c>
      <c r="C37" s="37" t="s">
        <v>774</v>
      </c>
      <c r="D37" s="95">
        <v>80</v>
      </c>
      <c r="E37" s="46" t="s">
        <v>365</v>
      </c>
      <c r="F37" s="43"/>
      <c r="G37" s="47"/>
      <c r="H37" s="48"/>
      <c r="I37" s="48"/>
      <c r="J37" s="49"/>
      <c r="K37" s="50"/>
      <c r="L37" s="51"/>
      <c r="M37" s="50">
        <f t="shared" si="5"/>
        <v>0</v>
      </c>
      <c r="N37" s="52">
        <f t="shared" si="6"/>
        <v>0</v>
      </c>
      <c r="O37" s="53">
        <f t="shared" si="7"/>
        <v>0</v>
      </c>
      <c r="Q37" s="4"/>
    </row>
    <row r="38" spans="1:17" s="5" customFormat="1" ht="44.25" customHeight="1" x14ac:dyDescent="0.15">
      <c r="A38" s="43" t="s">
        <v>119</v>
      </c>
      <c r="B38" s="93">
        <v>1467</v>
      </c>
      <c r="C38" s="37" t="s">
        <v>775</v>
      </c>
      <c r="D38" s="95">
        <v>600</v>
      </c>
      <c r="E38" s="46" t="s">
        <v>369</v>
      </c>
      <c r="F38" s="43"/>
      <c r="G38" s="47"/>
      <c r="H38" s="48"/>
      <c r="I38" s="48"/>
      <c r="J38" s="49"/>
      <c r="K38" s="50"/>
      <c r="L38" s="51"/>
      <c r="M38" s="50">
        <f t="shared" si="5"/>
        <v>0</v>
      </c>
      <c r="N38" s="52">
        <f t="shared" si="6"/>
        <v>0</v>
      </c>
      <c r="O38" s="53">
        <f t="shared" si="7"/>
        <v>0</v>
      </c>
      <c r="Q38" s="4"/>
    </row>
    <row r="39" spans="1:17" s="5" customFormat="1" ht="44.25" customHeight="1" x14ac:dyDescent="0.15">
      <c r="A39" s="43" t="s">
        <v>120</v>
      </c>
      <c r="B39" s="93">
        <v>2260</v>
      </c>
      <c r="C39" s="37" t="s">
        <v>776</v>
      </c>
      <c r="D39" s="95">
        <v>200</v>
      </c>
      <c r="E39" s="46" t="s">
        <v>368</v>
      </c>
      <c r="F39" s="43"/>
      <c r="G39" s="47"/>
      <c r="H39" s="48"/>
      <c r="I39" s="48"/>
      <c r="J39" s="49"/>
      <c r="K39" s="50"/>
      <c r="L39" s="51"/>
      <c r="M39" s="50">
        <f t="shared" si="5"/>
        <v>0</v>
      </c>
      <c r="N39" s="52">
        <f t="shared" si="6"/>
        <v>0</v>
      </c>
      <c r="O39" s="53">
        <f t="shared" si="7"/>
        <v>0</v>
      </c>
      <c r="Q39" s="4"/>
    </row>
    <row r="40" spans="1:17" s="5" customFormat="1" ht="44.25" customHeight="1" x14ac:dyDescent="0.15">
      <c r="A40" s="43" t="s">
        <v>121</v>
      </c>
      <c r="B40" s="93">
        <v>1468</v>
      </c>
      <c r="C40" s="37" t="s">
        <v>777</v>
      </c>
      <c r="D40" s="95">
        <v>320</v>
      </c>
      <c r="E40" s="46" t="s">
        <v>10</v>
      </c>
      <c r="F40" s="43"/>
      <c r="G40" s="47"/>
      <c r="H40" s="48"/>
      <c r="I40" s="48"/>
      <c r="J40" s="49"/>
      <c r="K40" s="50"/>
      <c r="L40" s="51"/>
      <c r="M40" s="50">
        <f t="shared" si="5"/>
        <v>0</v>
      </c>
      <c r="N40" s="52">
        <f t="shared" si="6"/>
        <v>0</v>
      </c>
      <c r="O40" s="53">
        <f t="shared" si="7"/>
        <v>0</v>
      </c>
      <c r="Q40" s="4"/>
    </row>
    <row r="41" spans="1:17" s="5" customFormat="1" ht="44.25" customHeight="1" x14ac:dyDescent="0.15">
      <c r="A41" s="43" t="s">
        <v>122</v>
      </c>
      <c r="B41" s="93">
        <v>1469</v>
      </c>
      <c r="C41" s="37" t="s">
        <v>778</v>
      </c>
      <c r="D41" s="95">
        <v>160</v>
      </c>
      <c r="E41" s="46" t="s">
        <v>365</v>
      </c>
      <c r="F41" s="43"/>
      <c r="G41" s="47"/>
      <c r="H41" s="48"/>
      <c r="I41" s="48"/>
      <c r="J41" s="49"/>
      <c r="K41" s="50"/>
      <c r="L41" s="51"/>
      <c r="M41" s="50">
        <f t="shared" si="5"/>
        <v>0</v>
      </c>
      <c r="N41" s="52">
        <f t="shared" si="6"/>
        <v>0</v>
      </c>
      <c r="O41" s="53">
        <f t="shared" si="7"/>
        <v>0</v>
      </c>
      <c r="Q41" s="4"/>
    </row>
    <row r="42" spans="1:17" s="5" customFormat="1" ht="44.25" customHeight="1" x14ac:dyDescent="0.15">
      <c r="A42" s="43" t="s">
        <v>123</v>
      </c>
      <c r="B42" s="93">
        <v>1470</v>
      </c>
      <c r="C42" s="37" t="s">
        <v>779</v>
      </c>
      <c r="D42" s="96">
        <v>20</v>
      </c>
      <c r="E42" s="46" t="s">
        <v>10</v>
      </c>
      <c r="F42" s="43"/>
      <c r="G42" s="47"/>
      <c r="H42" s="48"/>
      <c r="I42" s="48"/>
      <c r="J42" s="49"/>
      <c r="K42" s="50"/>
      <c r="L42" s="51"/>
      <c r="M42" s="50">
        <f t="shared" si="5"/>
        <v>0</v>
      </c>
      <c r="N42" s="52">
        <f t="shared" si="6"/>
        <v>0</v>
      </c>
      <c r="O42" s="53">
        <f t="shared" si="7"/>
        <v>0</v>
      </c>
      <c r="Q42" s="4"/>
    </row>
    <row r="43" spans="1:17" s="5" customFormat="1" ht="44.25" customHeight="1" x14ac:dyDescent="0.15">
      <c r="A43" s="43" t="s">
        <v>124</v>
      </c>
      <c r="B43" s="93">
        <v>2224</v>
      </c>
      <c r="C43" s="37" t="s">
        <v>780</v>
      </c>
      <c r="D43" s="95">
        <v>400</v>
      </c>
      <c r="E43" s="46" t="s">
        <v>368</v>
      </c>
      <c r="F43" s="43"/>
      <c r="G43" s="47"/>
      <c r="H43" s="48"/>
      <c r="I43" s="48"/>
      <c r="J43" s="49"/>
      <c r="K43" s="50"/>
      <c r="L43" s="51"/>
      <c r="M43" s="50">
        <f t="shared" si="5"/>
        <v>0</v>
      </c>
      <c r="N43" s="52">
        <f t="shared" si="6"/>
        <v>0</v>
      </c>
      <c r="O43" s="53">
        <f t="shared" si="7"/>
        <v>0</v>
      </c>
      <c r="Q43" s="4"/>
    </row>
    <row r="44" spans="1:17" s="5" customFormat="1" ht="44.25" customHeight="1" x14ac:dyDescent="0.15">
      <c r="A44" s="43" t="s">
        <v>125</v>
      </c>
      <c r="B44" s="93">
        <v>1472</v>
      </c>
      <c r="C44" s="37" t="s">
        <v>781</v>
      </c>
      <c r="D44" s="95">
        <v>160</v>
      </c>
      <c r="E44" s="46" t="s">
        <v>10</v>
      </c>
      <c r="F44" s="43"/>
      <c r="G44" s="47"/>
      <c r="H44" s="48"/>
      <c r="I44" s="48"/>
      <c r="J44" s="49"/>
      <c r="K44" s="50"/>
      <c r="L44" s="51"/>
      <c r="M44" s="50">
        <f t="shared" si="5"/>
        <v>0</v>
      </c>
      <c r="N44" s="52">
        <f t="shared" si="6"/>
        <v>0</v>
      </c>
      <c r="O44" s="53">
        <f t="shared" si="7"/>
        <v>0</v>
      </c>
      <c r="Q44" s="4"/>
    </row>
    <row r="45" spans="1:17" s="5" customFormat="1" ht="44.25" customHeight="1" x14ac:dyDescent="0.15">
      <c r="A45" s="43" t="s">
        <v>126</v>
      </c>
      <c r="B45" s="93">
        <v>1471</v>
      </c>
      <c r="C45" s="37" t="s">
        <v>782</v>
      </c>
      <c r="D45" s="95">
        <v>400</v>
      </c>
      <c r="E45" s="46" t="s">
        <v>365</v>
      </c>
      <c r="F45" s="43"/>
      <c r="G45" s="47"/>
      <c r="H45" s="48"/>
      <c r="I45" s="48"/>
      <c r="J45" s="49"/>
      <c r="K45" s="50"/>
      <c r="L45" s="51"/>
      <c r="M45" s="50">
        <f t="shared" si="5"/>
        <v>0</v>
      </c>
      <c r="N45" s="52">
        <f t="shared" si="6"/>
        <v>0</v>
      </c>
      <c r="O45" s="53">
        <f t="shared" si="7"/>
        <v>0</v>
      </c>
      <c r="Q45" s="4"/>
    </row>
    <row r="46" spans="1:17" s="5" customFormat="1" ht="44.25" customHeight="1" x14ac:dyDescent="0.15">
      <c r="A46" s="43" t="s">
        <v>127</v>
      </c>
      <c r="B46" s="93">
        <v>2391</v>
      </c>
      <c r="C46" s="37" t="s">
        <v>783</v>
      </c>
      <c r="D46" s="95">
        <v>2000</v>
      </c>
      <c r="E46" s="46" t="s">
        <v>357</v>
      </c>
      <c r="F46" s="43"/>
      <c r="G46" s="47"/>
      <c r="H46" s="48"/>
      <c r="I46" s="48"/>
      <c r="J46" s="49"/>
      <c r="K46" s="50"/>
      <c r="L46" s="51"/>
      <c r="M46" s="50">
        <f t="shared" si="5"/>
        <v>0</v>
      </c>
      <c r="N46" s="52">
        <f t="shared" si="6"/>
        <v>0</v>
      </c>
      <c r="O46" s="53">
        <f t="shared" si="7"/>
        <v>0</v>
      </c>
      <c r="Q46" s="4"/>
    </row>
    <row r="47" spans="1:17" s="5" customFormat="1" ht="44.25" customHeight="1" x14ac:dyDescent="0.15">
      <c r="A47" s="43" t="s">
        <v>128</v>
      </c>
      <c r="B47" s="93">
        <v>2363</v>
      </c>
      <c r="C47" s="37" t="s">
        <v>784</v>
      </c>
      <c r="D47" s="95">
        <v>800</v>
      </c>
      <c r="E47" s="46" t="s">
        <v>357</v>
      </c>
      <c r="F47" s="43"/>
      <c r="G47" s="47"/>
      <c r="H47" s="48"/>
      <c r="I47" s="48"/>
      <c r="J47" s="49"/>
      <c r="K47" s="50"/>
      <c r="L47" s="51"/>
      <c r="M47" s="50">
        <f t="shared" si="5"/>
        <v>0</v>
      </c>
      <c r="N47" s="52">
        <f t="shared" si="6"/>
        <v>0</v>
      </c>
      <c r="O47" s="53">
        <f t="shared" si="7"/>
        <v>0</v>
      </c>
      <c r="Q47" s="4"/>
    </row>
    <row r="48" spans="1:17" s="5" customFormat="1" ht="44.25" customHeight="1" x14ac:dyDescent="0.15">
      <c r="A48" s="43" t="s">
        <v>129</v>
      </c>
      <c r="B48" s="93">
        <v>1473</v>
      </c>
      <c r="C48" s="37" t="s">
        <v>785</v>
      </c>
      <c r="D48" s="95">
        <v>120</v>
      </c>
      <c r="E48" s="46" t="s">
        <v>828</v>
      </c>
      <c r="F48" s="43"/>
      <c r="G48" s="47"/>
      <c r="H48" s="48"/>
      <c r="I48" s="48"/>
      <c r="J48" s="49"/>
      <c r="K48" s="50"/>
      <c r="L48" s="51"/>
      <c r="M48" s="50">
        <f t="shared" si="5"/>
        <v>0</v>
      </c>
      <c r="N48" s="52">
        <f t="shared" si="6"/>
        <v>0</v>
      </c>
      <c r="O48" s="53">
        <f t="shared" si="7"/>
        <v>0</v>
      </c>
      <c r="Q48" s="4"/>
    </row>
    <row r="49" spans="1:17" s="5" customFormat="1" ht="44.25" customHeight="1" x14ac:dyDescent="0.15">
      <c r="A49" s="43" t="s">
        <v>130</v>
      </c>
      <c r="B49" s="93">
        <v>1476</v>
      </c>
      <c r="C49" s="37" t="s">
        <v>786</v>
      </c>
      <c r="D49" s="95">
        <v>80</v>
      </c>
      <c r="E49" s="46" t="s">
        <v>368</v>
      </c>
      <c r="F49" s="43"/>
      <c r="G49" s="47"/>
      <c r="H49" s="48"/>
      <c r="I49" s="48"/>
      <c r="J49" s="49"/>
      <c r="K49" s="50"/>
      <c r="L49" s="51"/>
      <c r="M49" s="50">
        <f t="shared" si="5"/>
        <v>0</v>
      </c>
      <c r="N49" s="52">
        <f t="shared" si="6"/>
        <v>0</v>
      </c>
      <c r="O49" s="53">
        <f t="shared" si="7"/>
        <v>0</v>
      </c>
      <c r="Q49" s="4"/>
    </row>
    <row r="50" spans="1:17" s="5" customFormat="1" ht="44.25" customHeight="1" x14ac:dyDescent="0.15">
      <c r="A50" s="43" t="s">
        <v>131</v>
      </c>
      <c r="B50" s="93">
        <v>2148</v>
      </c>
      <c r="C50" s="37" t="s">
        <v>787</v>
      </c>
      <c r="D50" s="95">
        <v>200</v>
      </c>
      <c r="E50" s="46" t="s">
        <v>365</v>
      </c>
      <c r="F50" s="43"/>
      <c r="G50" s="47"/>
      <c r="H50" s="48"/>
      <c r="I50" s="48"/>
      <c r="J50" s="49"/>
      <c r="K50" s="50"/>
      <c r="L50" s="51"/>
      <c r="M50" s="50">
        <f t="shared" si="5"/>
        <v>0</v>
      </c>
      <c r="N50" s="52">
        <f t="shared" si="6"/>
        <v>0</v>
      </c>
      <c r="O50" s="53">
        <f t="shared" si="7"/>
        <v>0</v>
      </c>
      <c r="Q50" s="4"/>
    </row>
    <row r="51" spans="1:17" s="5" customFormat="1" ht="44.25" customHeight="1" x14ac:dyDescent="0.15">
      <c r="A51" s="43" t="s">
        <v>132</v>
      </c>
      <c r="B51" s="93">
        <v>1486</v>
      </c>
      <c r="C51" s="37" t="s">
        <v>833</v>
      </c>
      <c r="D51" s="94">
        <v>200</v>
      </c>
      <c r="E51" s="46" t="s">
        <v>10</v>
      </c>
      <c r="F51" s="43"/>
      <c r="G51" s="47"/>
      <c r="H51" s="48"/>
      <c r="I51" s="48"/>
      <c r="J51" s="49"/>
      <c r="K51" s="50"/>
      <c r="L51" s="51"/>
      <c r="M51" s="50">
        <f t="shared" si="5"/>
        <v>0</v>
      </c>
      <c r="N51" s="52">
        <f t="shared" si="6"/>
        <v>0</v>
      </c>
      <c r="O51" s="53">
        <f t="shared" si="7"/>
        <v>0</v>
      </c>
      <c r="Q51" s="4"/>
    </row>
    <row r="52" spans="1:17" s="5" customFormat="1" ht="44.25" customHeight="1" x14ac:dyDescent="0.15">
      <c r="A52" s="43" t="s">
        <v>133</v>
      </c>
      <c r="B52" s="93">
        <v>1493</v>
      </c>
      <c r="C52" s="37" t="s">
        <v>794</v>
      </c>
      <c r="D52" s="95">
        <v>80</v>
      </c>
      <c r="E52" s="46" t="s">
        <v>10</v>
      </c>
      <c r="F52" s="43"/>
      <c r="G52" s="47"/>
      <c r="H52" s="48"/>
      <c r="I52" s="48"/>
      <c r="J52" s="49"/>
      <c r="K52" s="50"/>
      <c r="L52" s="51"/>
      <c r="M52" s="50">
        <f t="shared" si="5"/>
        <v>0</v>
      </c>
      <c r="N52" s="52">
        <f t="shared" si="6"/>
        <v>0</v>
      </c>
      <c r="O52" s="53">
        <f t="shared" si="7"/>
        <v>0</v>
      </c>
      <c r="Q52" s="4"/>
    </row>
    <row r="53" spans="1:17" s="5" customFormat="1" ht="44.25" customHeight="1" x14ac:dyDescent="0.15">
      <c r="A53" s="43" t="s">
        <v>134</v>
      </c>
      <c r="B53" s="93">
        <v>1487</v>
      </c>
      <c r="C53" s="37" t="s">
        <v>795</v>
      </c>
      <c r="D53" s="95">
        <v>200</v>
      </c>
      <c r="E53" s="46" t="s">
        <v>368</v>
      </c>
      <c r="F53" s="43"/>
      <c r="G53" s="47"/>
      <c r="H53" s="48"/>
      <c r="I53" s="48"/>
      <c r="J53" s="49"/>
      <c r="K53" s="50"/>
      <c r="L53" s="51"/>
      <c r="M53" s="50">
        <f t="shared" si="5"/>
        <v>0</v>
      </c>
      <c r="N53" s="52">
        <f t="shared" si="6"/>
        <v>0</v>
      </c>
      <c r="O53" s="53">
        <f t="shared" si="7"/>
        <v>0</v>
      </c>
      <c r="Q53" s="4"/>
    </row>
    <row r="54" spans="1:17" s="5" customFormat="1" ht="44.25" customHeight="1" x14ac:dyDescent="0.15">
      <c r="A54" s="43" t="s">
        <v>135</v>
      </c>
      <c r="B54" s="93">
        <v>1489</v>
      </c>
      <c r="C54" s="37" t="s">
        <v>796</v>
      </c>
      <c r="D54" s="95">
        <v>200</v>
      </c>
      <c r="E54" s="46" t="s">
        <v>10</v>
      </c>
      <c r="F54" s="43"/>
      <c r="G54" s="47"/>
      <c r="H54" s="48"/>
      <c r="I54" s="48"/>
      <c r="J54" s="49"/>
      <c r="K54" s="50"/>
      <c r="L54" s="51"/>
      <c r="M54" s="50">
        <f t="shared" si="5"/>
        <v>0</v>
      </c>
      <c r="N54" s="52">
        <f t="shared" si="6"/>
        <v>0</v>
      </c>
      <c r="O54" s="53">
        <f t="shared" si="7"/>
        <v>0</v>
      </c>
      <c r="Q54" s="4"/>
    </row>
    <row r="55" spans="1:17" s="5" customFormat="1" ht="44.25" customHeight="1" x14ac:dyDescent="0.15">
      <c r="A55" s="43" t="s">
        <v>136</v>
      </c>
      <c r="B55" s="93">
        <v>1491</v>
      </c>
      <c r="C55" s="37" t="s">
        <v>797</v>
      </c>
      <c r="D55" s="95">
        <v>80</v>
      </c>
      <c r="E55" s="46" t="s">
        <v>10</v>
      </c>
      <c r="F55" s="43"/>
      <c r="G55" s="47"/>
      <c r="H55" s="48"/>
      <c r="I55" s="48"/>
      <c r="J55" s="49"/>
      <c r="K55" s="50"/>
      <c r="L55" s="51"/>
      <c r="M55" s="50">
        <f t="shared" si="5"/>
        <v>0</v>
      </c>
      <c r="N55" s="52">
        <f t="shared" si="6"/>
        <v>0</v>
      </c>
      <c r="O55" s="53">
        <f t="shared" si="7"/>
        <v>0</v>
      </c>
      <c r="Q55" s="4"/>
    </row>
    <row r="56" spans="1:17" s="5" customFormat="1" ht="44.25" customHeight="1" x14ac:dyDescent="0.15">
      <c r="A56" s="43" t="s">
        <v>137</v>
      </c>
      <c r="B56" s="93">
        <v>2169</v>
      </c>
      <c r="C56" s="37" t="s">
        <v>834</v>
      </c>
      <c r="D56" s="95">
        <v>120</v>
      </c>
      <c r="E56" s="46" t="s">
        <v>10</v>
      </c>
      <c r="F56" s="43"/>
      <c r="G56" s="47"/>
      <c r="H56" s="48"/>
      <c r="I56" s="48"/>
      <c r="J56" s="49"/>
      <c r="K56" s="50"/>
      <c r="L56" s="51"/>
      <c r="M56" s="50">
        <f t="shared" si="5"/>
        <v>0</v>
      </c>
      <c r="N56" s="52">
        <f t="shared" si="6"/>
        <v>0</v>
      </c>
      <c r="O56" s="53">
        <f t="shared" si="7"/>
        <v>0</v>
      </c>
      <c r="Q56" s="4"/>
    </row>
    <row r="57" spans="1:17" s="5" customFormat="1" ht="44.25" customHeight="1" x14ac:dyDescent="0.15">
      <c r="A57" s="43" t="s">
        <v>138</v>
      </c>
      <c r="B57" s="93">
        <v>1503</v>
      </c>
      <c r="C57" s="37" t="s">
        <v>835</v>
      </c>
      <c r="D57" s="95">
        <v>80</v>
      </c>
      <c r="E57" s="46" t="s">
        <v>365</v>
      </c>
      <c r="F57" s="43"/>
      <c r="G57" s="47"/>
      <c r="H57" s="48"/>
      <c r="I57" s="48"/>
      <c r="J57" s="49"/>
      <c r="K57" s="50"/>
      <c r="L57" s="51"/>
      <c r="M57" s="50">
        <f t="shared" si="5"/>
        <v>0</v>
      </c>
      <c r="N57" s="52">
        <f t="shared" si="6"/>
        <v>0</v>
      </c>
      <c r="O57" s="53">
        <f t="shared" si="7"/>
        <v>0</v>
      </c>
      <c r="Q57" s="4"/>
    </row>
    <row r="58" spans="1:17" s="5" customFormat="1" ht="44.25" customHeight="1" x14ac:dyDescent="0.15">
      <c r="A58" s="43" t="s">
        <v>139</v>
      </c>
      <c r="B58" s="93">
        <v>1504</v>
      </c>
      <c r="C58" s="37" t="s">
        <v>798</v>
      </c>
      <c r="D58" s="95">
        <v>40</v>
      </c>
      <c r="E58" s="46" t="s">
        <v>373</v>
      </c>
      <c r="F58" s="43"/>
      <c r="G58" s="47"/>
      <c r="H58" s="48"/>
      <c r="I58" s="48"/>
      <c r="J58" s="49"/>
      <c r="K58" s="50"/>
      <c r="L58" s="51"/>
      <c r="M58" s="50">
        <f t="shared" si="5"/>
        <v>0</v>
      </c>
      <c r="N58" s="52">
        <f t="shared" si="6"/>
        <v>0</v>
      </c>
      <c r="O58" s="53">
        <f t="shared" si="7"/>
        <v>0</v>
      </c>
      <c r="Q58" s="4"/>
    </row>
    <row r="59" spans="1:17" s="5" customFormat="1" ht="44.25" customHeight="1" x14ac:dyDescent="0.15">
      <c r="A59" s="43" t="s">
        <v>140</v>
      </c>
      <c r="B59" s="93">
        <v>2094</v>
      </c>
      <c r="C59" s="37" t="s">
        <v>836</v>
      </c>
      <c r="D59" s="95">
        <v>80</v>
      </c>
      <c r="E59" s="46" t="s">
        <v>365</v>
      </c>
      <c r="F59" s="43"/>
      <c r="G59" s="47"/>
      <c r="H59" s="48"/>
      <c r="I59" s="48"/>
      <c r="J59" s="49"/>
      <c r="K59" s="50"/>
      <c r="L59" s="51"/>
      <c r="M59" s="50">
        <f t="shared" si="5"/>
        <v>0</v>
      </c>
      <c r="N59" s="52">
        <f t="shared" si="6"/>
        <v>0</v>
      </c>
      <c r="O59" s="53">
        <f t="shared" si="7"/>
        <v>0</v>
      </c>
      <c r="Q59" s="4"/>
    </row>
    <row r="60" spans="1:17" s="5" customFormat="1" ht="44.25" customHeight="1" x14ac:dyDescent="0.15">
      <c r="A60" s="43" t="s">
        <v>141</v>
      </c>
      <c r="B60" s="93">
        <v>1484</v>
      </c>
      <c r="C60" s="37" t="s">
        <v>825</v>
      </c>
      <c r="D60" s="95">
        <v>120</v>
      </c>
      <c r="E60" s="46" t="s">
        <v>368</v>
      </c>
      <c r="F60" s="43"/>
      <c r="G60" s="47"/>
      <c r="H60" s="48"/>
      <c r="I60" s="48"/>
      <c r="J60" s="49"/>
      <c r="K60" s="50"/>
      <c r="L60" s="51"/>
      <c r="M60" s="50">
        <f t="shared" si="5"/>
        <v>0</v>
      </c>
      <c r="N60" s="52">
        <f t="shared" si="6"/>
        <v>0</v>
      </c>
      <c r="O60" s="53">
        <f t="shared" si="7"/>
        <v>0</v>
      </c>
      <c r="Q60" s="4"/>
    </row>
    <row r="61" spans="1:17" s="5" customFormat="1" ht="44.25" customHeight="1" x14ac:dyDescent="0.15">
      <c r="A61" s="43" t="s">
        <v>142</v>
      </c>
      <c r="B61" s="92">
        <v>2588</v>
      </c>
      <c r="C61" s="38" t="s">
        <v>799</v>
      </c>
      <c r="D61" s="95">
        <v>100</v>
      </c>
      <c r="E61" s="46" t="s">
        <v>10</v>
      </c>
      <c r="F61" s="43"/>
      <c r="G61" s="47"/>
      <c r="H61" s="48"/>
      <c r="I61" s="48"/>
      <c r="J61" s="49"/>
      <c r="K61" s="50"/>
      <c r="L61" s="51"/>
      <c r="M61" s="50">
        <f t="shared" si="5"/>
        <v>0</v>
      </c>
      <c r="N61" s="52">
        <f t="shared" si="6"/>
        <v>0</v>
      </c>
      <c r="O61" s="53">
        <f t="shared" si="7"/>
        <v>0</v>
      </c>
      <c r="Q61" s="4"/>
    </row>
    <row r="62" spans="1:17" s="5" customFormat="1" ht="44.25" customHeight="1" x14ac:dyDescent="0.15">
      <c r="A62" s="43" t="s">
        <v>143</v>
      </c>
      <c r="B62" s="92">
        <v>2589</v>
      </c>
      <c r="C62" s="37" t="s">
        <v>800</v>
      </c>
      <c r="D62" s="95">
        <v>100</v>
      </c>
      <c r="E62" s="46" t="s">
        <v>10</v>
      </c>
      <c r="F62" s="43"/>
      <c r="G62" s="47"/>
      <c r="H62" s="48"/>
      <c r="I62" s="48"/>
      <c r="J62" s="49"/>
      <c r="K62" s="50"/>
      <c r="L62" s="51"/>
      <c r="M62" s="50">
        <f t="shared" si="5"/>
        <v>0</v>
      </c>
      <c r="N62" s="52">
        <f t="shared" si="6"/>
        <v>0</v>
      </c>
      <c r="O62" s="53">
        <f t="shared" si="7"/>
        <v>0</v>
      </c>
      <c r="Q62" s="4"/>
    </row>
    <row r="63" spans="1:17" s="5" customFormat="1" ht="44.25" customHeight="1" x14ac:dyDescent="0.15">
      <c r="A63" s="43" t="s">
        <v>144</v>
      </c>
      <c r="B63" s="93">
        <v>1497</v>
      </c>
      <c r="C63" s="37" t="s">
        <v>826</v>
      </c>
      <c r="D63" s="95">
        <v>80</v>
      </c>
      <c r="E63" s="46" t="s">
        <v>365</v>
      </c>
      <c r="F63" s="43"/>
      <c r="G63" s="47"/>
      <c r="H63" s="48"/>
      <c r="I63" s="48"/>
      <c r="J63" s="49"/>
      <c r="K63" s="50"/>
      <c r="L63" s="51"/>
      <c r="M63" s="50">
        <f t="shared" si="5"/>
        <v>0</v>
      </c>
      <c r="N63" s="52">
        <f t="shared" si="6"/>
        <v>0</v>
      </c>
      <c r="O63" s="53">
        <f t="shared" si="7"/>
        <v>0</v>
      </c>
      <c r="Q63" s="4"/>
    </row>
    <row r="64" spans="1:17" s="5" customFormat="1" ht="44.25" customHeight="1" x14ac:dyDescent="0.15">
      <c r="A64" s="43" t="s">
        <v>145</v>
      </c>
      <c r="B64" s="93">
        <v>2137</v>
      </c>
      <c r="C64" s="37" t="s">
        <v>801</v>
      </c>
      <c r="D64" s="95">
        <v>40</v>
      </c>
      <c r="E64" s="46" t="s">
        <v>632</v>
      </c>
      <c r="F64" s="43"/>
      <c r="G64" s="47"/>
      <c r="H64" s="48"/>
      <c r="I64" s="48"/>
      <c r="J64" s="49"/>
      <c r="K64" s="50"/>
      <c r="L64" s="51"/>
      <c r="M64" s="50">
        <f t="shared" si="5"/>
        <v>0</v>
      </c>
      <c r="N64" s="52">
        <f t="shared" si="6"/>
        <v>0</v>
      </c>
      <c r="O64" s="53">
        <f t="shared" si="7"/>
        <v>0</v>
      </c>
      <c r="Q64" s="4"/>
    </row>
    <row r="65" spans="1:17" s="5" customFormat="1" ht="44.25" customHeight="1" x14ac:dyDescent="0.15">
      <c r="A65" s="43" t="s">
        <v>146</v>
      </c>
      <c r="B65" s="93">
        <v>1498</v>
      </c>
      <c r="C65" s="37" t="s">
        <v>802</v>
      </c>
      <c r="D65" s="95">
        <v>40</v>
      </c>
      <c r="E65" s="46" t="s">
        <v>10</v>
      </c>
      <c r="F65" s="43"/>
      <c r="G65" s="47"/>
      <c r="H65" s="48"/>
      <c r="I65" s="48"/>
      <c r="J65" s="49"/>
      <c r="K65" s="50"/>
      <c r="L65" s="51"/>
      <c r="M65" s="50">
        <f t="shared" si="5"/>
        <v>0</v>
      </c>
      <c r="N65" s="52">
        <f t="shared" si="6"/>
        <v>0</v>
      </c>
      <c r="O65" s="53">
        <f t="shared" si="7"/>
        <v>0</v>
      </c>
      <c r="Q65" s="4"/>
    </row>
    <row r="66" spans="1:17" s="5" customFormat="1" ht="44.25" customHeight="1" x14ac:dyDescent="0.15">
      <c r="A66" s="43" t="s">
        <v>147</v>
      </c>
      <c r="B66" s="93">
        <v>1502</v>
      </c>
      <c r="C66" s="37" t="s">
        <v>837</v>
      </c>
      <c r="D66" s="95">
        <v>80</v>
      </c>
      <c r="E66" s="46" t="s">
        <v>365</v>
      </c>
      <c r="F66" s="43"/>
      <c r="G66" s="47"/>
      <c r="H66" s="48"/>
      <c r="I66" s="48"/>
      <c r="J66" s="49"/>
      <c r="K66" s="50"/>
      <c r="L66" s="51"/>
      <c r="M66" s="50">
        <f t="shared" si="5"/>
        <v>0</v>
      </c>
      <c r="N66" s="52">
        <f t="shared" si="6"/>
        <v>0</v>
      </c>
      <c r="O66" s="53">
        <f t="shared" si="7"/>
        <v>0</v>
      </c>
      <c r="Q66" s="4"/>
    </row>
    <row r="67" spans="1:17" s="5" customFormat="1" ht="44.25" customHeight="1" x14ac:dyDescent="0.15">
      <c r="A67" s="43" t="s">
        <v>148</v>
      </c>
      <c r="B67" s="93">
        <v>1505</v>
      </c>
      <c r="C67" s="37" t="s">
        <v>838</v>
      </c>
      <c r="D67" s="95">
        <v>40</v>
      </c>
      <c r="E67" s="46" t="s">
        <v>10</v>
      </c>
      <c r="F67" s="43"/>
      <c r="G67" s="47"/>
      <c r="H67" s="48"/>
      <c r="I67" s="48"/>
      <c r="J67" s="49"/>
      <c r="K67" s="50"/>
      <c r="L67" s="51"/>
      <c r="M67" s="50">
        <f t="shared" si="5"/>
        <v>0</v>
      </c>
      <c r="N67" s="52">
        <f t="shared" si="6"/>
        <v>0</v>
      </c>
      <c r="O67" s="53">
        <f t="shared" si="7"/>
        <v>0</v>
      </c>
      <c r="Q67" s="4"/>
    </row>
    <row r="68" spans="1:17" s="5" customFormat="1" ht="44.25" customHeight="1" x14ac:dyDescent="0.15">
      <c r="A68" s="43" t="s">
        <v>149</v>
      </c>
      <c r="B68" s="93">
        <v>1506</v>
      </c>
      <c r="C68" s="37" t="s">
        <v>827</v>
      </c>
      <c r="D68" s="95">
        <v>800</v>
      </c>
      <c r="E68" s="46" t="s">
        <v>375</v>
      </c>
      <c r="F68" s="43"/>
      <c r="G68" s="47"/>
      <c r="H68" s="48"/>
      <c r="I68" s="48"/>
      <c r="J68" s="49"/>
      <c r="K68" s="50"/>
      <c r="L68" s="51"/>
      <c r="M68" s="50">
        <f t="shared" si="5"/>
        <v>0</v>
      </c>
      <c r="N68" s="52">
        <f t="shared" si="6"/>
        <v>0</v>
      </c>
      <c r="O68" s="53">
        <f t="shared" si="7"/>
        <v>0</v>
      </c>
      <c r="Q68" s="4"/>
    </row>
    <row r="69" spans="1:17" s="5" customFormat="1" ht="44.25" customHeight="1" x14ac:dyDescent="0.15">
      <c r="A69" s="43" t="s">
        <v>150</v>
      </c>
      <c r="B69" s="92">
        <v>2591</v>
      </c>
      <c r="C69" s="37" t="s">
        <v>839</v>
      </c>
      <c r="D69" s="95">
        <v>80</v>
      </c>
      <c r="E69" s="46" t="s">
        <v>10</v>
      </c>
      <c r="F69" s="43"/>
      <c r="G69" s="47"/>
      <c r="H69" s="48"/>
      <c r="I69" s="48"/>
      <c r="J69" s="49"/>
      <c r="K69" s="50"/>
      <c r="L69" s="51"/>
      <c r="M69" s="50">
        <f t="shared" si="5"/>
        <v>0</v>
      </c>
      <c r="N69" s="52">
        <f t="shared" si="6"/>
        <v>0</v>
      </c>
      <c r="O69" s="53">
        <f t="shared" si="7"/>
        <v>0</v>
      </c>
      <c r="Q69" s="4"/>
    </row>
    <row r="70" spans="1:17" s="5" customFormat="1" ht="44.25" customHeight="1" x14ac:dyDescent="0.15">
      <c r="A70" s="43" t="s">
        <v>151</v>
      </c>
      <c r="B70" s="93">
        <v>1507</v>
      </c>
      <c r="C70" s="37" t="s">
        <v>840</v>
      </c>
      <c r="D70" s="95">
        <v>360</v>
      </c>
      <c r="E70" s="46" t="s">
        <v>10</v>
      </c>
      <c r="F70" s="43"/>
      <c r="G70" s="47"/>
      <c r="H70" s="48"/>
      <c r="I70" s="48"/>
      <c r="J70" s="49"/>
      <c r="K70" s="50"/>
      <c r="L70" s="51"/>
      <c r="M70" s="50">
        <f t="shared" si="5"/>
        <v>0</v>
      </c>
      <c r="N70" s="52">
        <f t="shared" si="6"/>
        <v>0</v>
      </c>
      <c r="O70" s="53">
        <f t="shared" si="7"/>
        <v>0</v>
      </c>
      <c r="Q70" s="4"/>
    </row>
    <row r="71" spans="1:17" s="5" customFormat="1" ht="44.25" customHeight="1" x14ac:dyDescent="0.15">
      <c r="A71" s="43" t="s">
        <v>152</v>
      </c>
      <c r="B71" s="93">
        <v>1508</v>
      </c>
      <c r="C71" s="37" t="s">
        <v>803</v>
      </c>
      <c r="D71" s="95">
        <v>80</v>
      </c>
      <c r="E71" s="46" t="s">
        <v>368</v>
      </c>
      <c r="F71" s="43"/>
      <c r="G71" s="47"/>
      <c r="H71" s="48"/>
      <c r="I71" s="48"/>
      <c r="J71" s="49"/>
      <c r="K71" s="50"/>
      <c r="L71" s="51"/>
      <c r="M71" s="50">
        <f t="shared" si="5"/>
        <v>0</v>
      </c>
      <c r="N71" s="52">
        <f t="shared" si="6"/>
        <v>0</v>
      </c>
      <c r="O71" s="53">
        <f t="shared" si="7"/>
        <v>0</v>
      </c>
      <c r="Q71" s="4"/>
    </row>
    <row r="72" spans="1:17" s="5" customFormat="1" ht="44.25" customHeight="1" x14ac:dyDescent="0.15">
      <c r="A72" s="43" t="s">
        <v>153</v>
      </c>
      <c r="B72" s="93">
        <v>1509</v>
      </c>
      <c r="C72" s="37" t="s">
        <v>804</v>
      </c>
      <c r="D72" s="95">
        <v>400</v>
      </c>
      <c r="E72" s="46" t="s">
        <v>368</v>
      </c>
      <c r="F72" s="43"/>
      <c r="G72" s="47"/>
      <c r="H72" s="48"/>
      <c r="I72" s="48"/>
      <c r="J72" s="49"/>
      <c r="K72" s="50"/>
      <c r="L72" s="51"/>
      <c r="M72" s="50">
        <f t="shared" si="5"/>
        <v>0</v>
      </c>
      <c r="N72" s="52">
        <f t="shared" si="6"/>
        <v>0</v>
      </c>
      <c r="O72" s="53">
        <f t="shared" si="7"/>
        <v>0</v>
      </c>
      <c r="Q72" s="4"/>
    </row>
    <row r="73" spans="1:17" s="5" customFormat="1" ht="44.25" customHeight="1" x14ac:dyDescent="0.15">
      <c r="A73" s="43" t="s">
        <v>154</v>
      </c>
      <c r="B73" s="93">
        <v>1522</v>
      </c>
      <c r="C73" s="37" t="s">
        <v>805</v>
      </c>
      <c r="D73" s="95">
        <v>200</v>
      </c>
      <c r="E73" s="46" t="s">
        <v>365</v>
      </c>
      <c r="F73" s="43"/>
      <c r="G73" s="47"/>
      <c r="H73" s="48"/>
      <c r="I73" s="48"/>
      <c r="J73" s="49"/>
      <c r="K73" s="50"/>
      <c r="L73" s="51"/>
      <c r="M73" s="50">
        <f t="shared" si="5"/>
        <v>0</v>
      </c>
      <c r="N73" s="52">
        <f t="shared" si="6"/>
        <v>0</v>
      </c>
      <c r="O73" s="53">
        <f t="shared" si="7"/>
        <v>0</v>
      </c>
      <c r="Q73" s="4"/>
    </row>
    <row r="74" spans="1:17" s="5" customFormat="1" ht="44.25" customHeight="1" x14ac:dyDescent="0.15">
      <c r="A74" s="43" t="s">
        <v>155</v>
      </c>
      <c r="B74" s="93">
        <v>1510</v>
      </c>
      <c r="C74" s="37" t="s">
        <v>806</v>
      </c>
      <c r="D74" s="95">
        <v>200</v>
      </c>
      <c r="E74" s="46" t="s">
        <v>368</v>
      </c>
      <c r="F74" s="43"/>
      <c r="G74" s="47"/>
      <c r="H74" s="48"/>
      <c r="I74" s="48"/>
      <c r="J74" s="49"/>
      <c r="K74" s="50"/>
      <c r="L74" s="51"/>
      <c r="M74" s="50">
        <f t="shared" si="5"/>
        <v>0</v>
      </c>
      <c r="N74" s="52">
        <f t="shared" si="6"/>
        <v>0</v>
      </c>
      <c r="O74" s="53">
        <f t="shared" si="7"/>
        <v>0</v>
      </c>
      <c r="Q74" s="4"/>
    </row>
    <row r="75" spans="1:17" s="5" customFormat="1" ht="44.25" customHeight="1" x14ac:dyDescent="0.15">
      <c r="A75" s="43" t="s">
        <v>315</v>
      </c>
      <c r="B75" s="93">
        <v>1512</v>
      </c>
      <c r="C75" s="37" t="s">
        <v>807</v>
      </c>
      <c r="D75" s="95">
        <v>80</v>
      </c>
      <c r="E75" s="46" t="s">
        <v>368</v>
      </c>
      <c r="F75" s="43"/>
      <c r="G75" s="47"/>
      <c r="H75" s="48"/>
      <c r="I75" s="48"/>
      <c r="J75" s="49"/>
      <c r="K75" s="50"/>
      <c r="L75" s="51"/>
      <c r="M75" s="50">
        <f t="shared" si="5"/>
        <v>0</v>
      </c>
      <c r="N75" s="52">
        <f t="shared" si="6"/>
        <v>0</v>
      </c>
      <c r="O75" s="53">
        <f t="shared" si="7"/>
        <v>0</v>
      </c>
      <c r="Q75" s="4"/>
    </row>
    <row r="76" spans="1:17" s="5" customFormat="1" ht="44.25" customHeight="1" x14ac:dyDescent="0.15">
      <c r="A76" s="43" t="s">
        <v>316</v>
      </c>
      <c r="B76" s="93">
        <v>1511</v>
      </c>
      <c r="C76" s="37" t="s">
        <v>841</v>
      </c>
      <c r="D76" s="95">
        <v>80</v>
      </c>
      <c r="E76" s="46" t="s">
        <v>828</v>
      </c>
      <c r="F76" s="43"/>
      <c r="G76" s="47"/>
      <c r="H76" s="48"/>
      <c r="I76" s="48"/>
      <c r="J76" s="49"/>
      <c r="K76" s="50"/>
      <c r="L76" s="51"/>
      <c r="M76" s="50">
        <f t="shared" si="5"/>
        <v>0</v>
      </c>
      <c r="N76" s="52">
        <f t="shared" si="6"/>
        <v>0</v>
      </c>
      <c r="O76" s="53">
        <f t="shared" si="7"/>
        <v>0</v>
      </c>
      <c r="Q76" s="4"/>
    </row>
    <row r="77" spans="1:17" s="5" customFormat="1" ht="44.25" customHeight="1" x14ac:dyDescent="0.15">
      <c r="A77" s="43" t="s">
        <v>317</v>
      </c>
      <c r="B77" s="93">
        <v>1513</v>
      </c>
      <c r="C77" s="37" t="s">
        <v>808</v>
      </c>
      <c r="D77" s="95">
        <v>80</v>
      </c>
      <c r="E77" s="46" t="s">
        <v>365</v>
      </c>
      <c r="F77" s="43"/>
      <c r="G77" s="47"/>
      <c r="H77" s="48"/>
      <c r="I77" s="48"/>
      <c r="J77" s="49"/>
      <c r="K77" s="50"/>
      <c r="L77" s="51"/>
      <c r="M77" s="50">
        <f t="shared" si="5"/>
        <v>0</v>
      </c>
      <c r="N77" s="52">
        <f t="shared" si="6"/>
        <v>0</v>
      </c>
      <c r="O77" s="53">
        <f t="shared" si="7"/>
        <v>0</v>
      </c>
      <c r="Q77" s="4"/>
    </row>
    <row r="78" spans="1:17" s="5" customFormat="1" ht="44.25" customHeight="1" x14ac:dyDescent="0.15">
      <c r="A78" s="43" t="s">
        <v>318</v>
      </c>
      <c r="B78" s="93">
        <v>2134</v>
      </c>
      <c r="C78" s="37" t="s">
        <v>809</v>
      </c>
      <c r="D78" s="95">
        <v>80</v>
      </c>
      <c r="E78" s="46" t="s">
        <v>373</v>
      </c>
      <c r="F78" s="43"/>
      <c r="G78" s="47"/>
      <c r="H78" s="48"/>
      <c r="I78" s="48"/>
      <c r="J78" s="49"/>
      <c r="K78" s="50"/>
      <c r="L78" s="51"/>
      <c r="M78" s="50">
        <f t="shared" ref="M78:M92" si="8">K78*L78</f>
        <v>0</v>
      </c>
      <c r="N78" s="52">
        <f t="shared" ref="N78:N92" si="9">K78+M78</f>
        <v>0</v>
      </c>
      <c r="O78" s="53">
        <f t="shared" ref="O78:O92" si="10">$D78*N78</f>
        <v>0</v>
      </c>
      <c r="Q78" s="4"/>
    </row>
    <row r="79" spans="1:17" s="5" customFormat="1" ht="44.25" customHeight="1" x14ac:dyDescent="0.15">
      <c r="A79" s="43" t="s">
        <v>319</v>
      </c>
      <c r="B79" s="93">
        <v>1514</v>
      </c>
      <c r="C79" s="37" t="s">
        <v>810</v>
      </c>
      <c r="D79" s="95">
        <v>40</v>
      </c>
      <c r="E79" s="46" t="s">
        <v>368</v>
      </c>
      <c r="F79" s="43"/>
      <c r="G79" s="47"/>
      <c r="H79" s="48"/>
      <c r="I79" s="48"/>
      <c r="J79" s="49"/>
      <c r="K79" s="50"/>
      <c r="L79" s="51"/>
      <c r="M79" s="50">
        <f t="shared" si="8"/>
        <v>0</v>
      </c>
      <c r="N79" s="52">
        <f t="shared" si="9"/>
        <v>0</v>
      </c>
      <c r="O79" s="53">
        <f t="shared" si="10"/>
        <v>0</v>
      </c>
      <c r="Q79" s="4"/>
    </row>
    <row r="80" spans="1:17" s="5" customFormat="1" ht="44.25" customHeight="1" x14ac:dyDescent="0.15">
      <c r="A80" s="43" t="s">
        <v>320</v>
      </c>
      <c r="B80" s="93">
        <v>1515</v>
      </c>
      <c r="C80" s="37" t="s">
        <v>811</v>
      </c>
      <c r="D80" s="95">
        <v>80</v>
      </c>
      <c r="E80" s="46" t="s">
        <v>365</v>
      </c>
      <c r="F80" s="43"/>
      <c r="G80" s="47"/>
      <c r="H80" s="48"/>
      <c r="I80" s="48"/>
      <c r="J80" s="49"/>
      <c r="K80" s="50"/>
      <c r="L80" s="51"/>
      <c r="M80" s="50">
        <f t="shared" si="8"/>
        <v>0</v>
      </c>
      <c r="N80" s="52">
        <f t="shared" si="9"/>
        <v>0</v>
      </c>
      <c r="O80" s="53">
        <f t="shared" si="10"/>
        <v>0</v>
      </c>
      <c r="Q80" s="4"/>
    </row>
    <row r="81" spans="1:17" s="5" customFormat="1" ht="44.25" customHeight="1" x14ac:dyDescent="0.15">
      <c r="A81" s="43" t="s">
        <v>321</v>
      </c>
      <c r="B81" s="93">
        <v>1517</v>
      </c>
      <c r="C81" s="37" t="s">
        <v>812</v>
      </c>
      <c r="D81" s="95">
        <v>80</v>
      </c>
      <c r="E81" s="46" t="s">
        <v>365</v>
      </c>
      <c r="F81" s="43"/>
      <c r="G81" s="47"/>
      <c r="H81" s="48"/>
      <c r="I81" s="48"/>
      <c r="J81" s="49"/>
      <c r="K81" s="50"/>
      <c r="L81" s="51"/>
      <c r="M81" s="50">
        <f t="shared" si="8"/>
        <v>0</v>
      </c>
      <c r="N81" s="52">
        <f t="shared" si="9"/>
        <v>0</v>
      </c>
      <c r="O81" s="53">
        <f t="shared" si="10"/>
        <v>0</v>
      </c>
      <c r="Q81" s="4"/>
    </row>
    <row r="82" spans="1:17" s="5" customFormat="1" ht="44.25" customHeight="1" x14ac:dyDescent="0.15">
      <c r="A82" s="43" t="s">
        <v>322</v>
      </c>
      <c r="B82" s="93">
        <v>1519</v>
      </c>
      <c r="C82" s="37" t="s">
        <v>813</v>
      </c>
      <c r="D82" s="95">
        <v>80</v>
      </c>
      <c r="E82" s="46" t="s">
        <v>365</v>
      </c>
      <c r="F82" s="43"/>
      <c r="G82" s="47"/>
      <c r="H82" s="48"/>
      <c r="I82" s="48"/>
      <c r="J82" s="49"/>
      <c r="K82" s="50"/>
      <c r="L82" s="51"/>
      <c r="M82" s="50">
        <f t="shared" si="8"/>
        <v>0</v>
      </c>
      <c r="N82" s="52">
        <f t="shared" si="9"/>
        <v>0</v>
      </c>
      <c r="O82" s="53">
        <f t="shared" si="10"/>
        <v>0</v>
      </c>
      <c r="Q82" s="4"/>
    </row>
    <row r="83" spans="1:17" s="5" customFormat="1" ht="44.25" customHeight="1" x14ac:dyDescent="0.15">
      <c r="A83" s="43" t="s">
        <v>323</v>
      </c>
      <c r="B83" s="93">
        <v>1520</v>
      </c>
      <c r="C83" s="37" t="s">
        <v>814</v>
      </c>
      <c r="D83" s="95">
        <v>80</v>
      </c>
      <c r="E83" s="46" t="s">
        <v>828</v>
      </c>
      <c r="F83" s="43"/>
      <c r="G83" s="47"/>
      <c r="H83" s="48"/>
      <c r="I83" s="48"/>
      <c r="J83" s="49"/>
      <c r="K83" s="50"/>
      <c r="L83" s="51"/>
      <c r="M83" s="50">
        <f t="shared" si="8"/>
        <v>0</v>
      </c>
      <c r="N83" s="52">
        <f t="shared" si="9"/>
        <v>0</v>
      </c>
      <c r="O83" s="53">
        <f t="shared" si="10"/>
        <v>0</v>
      </c>
      <c r="Q83" s="4"/>
    </row>
    <row r="84" spans="1:17" s="5" customFormat="1" ht="44.25" customHeight="1" x14ac:dyDescent="0.15">
      <c r="A84" s="43" t="s">
        <v>324</v>
      </c>
      <c r="B84" s="93">
        <v>1523</v>
      </c>
      <c r="C84" s="37" t="s">
        <v>815</v>
      </c>
      <c r="D84" s="95">
        <v>80</v>
      </c>
      <c r="E84" s="46" t="s">
        <v>365</v>
      </c>
      <c r="F84" s="43"/>
      <c r="G84" s="47"/>
      <c r="H84" s="48"/>
      <c r="I84" s="48"/>
      <c r="J84" s="49"/>
      <c r="K84" s="50"/>
      <c r="L84" s="51"/>
      <c r="M84" s="50">
        <f t="shared" si="8"/>
        <v>0</v>
      </c>
      <c r="N84" s="52">
        <f t="shared" si="9"/>
        <v>0</v>
      </c>
      <c r="O84" s="53">
        <f t="shared" si="10"/>
        <v>0</v>
      </c>
      <c r="Q84" s="4"/>
    </row>
    <row r="85" spans="1:17" s="5" customFormat="1" ht="44.25" customHeight="1" x14ac:dyDescent="0.15">
      <c r="A85" s="43" t="s">
        <v>325</v>
      </c>
      <c r="B85" s="93">
        <v>1524</v>
      </c>
      <c r="C85" s="37" t="s">
        <v>816</v>
      </c>
      <c r="D85" s="95">
        <v>40</v>
      </c>
      <c r="E85" s="46" t="s">
        <v>368</v>
      </c>
      <c r="F85" s="43"/>
      <c r="G85" s="47"/>
      <c r="H85" s="48"/>
      <c r="I85" s="48"/>
      <c r="J85" s="49"/>
      <c r="K85" s="50"/>
      <c r="L85" s="51"/>
      <c r="M85" s="50">
        <f t="shared" si="8"/>
        <v>0</v>
      </c>
      <c r="N85" s="52">
        <f t="shared" si="9"/>
        <v>0</v>
      </c>
      <c r="O85" s="53">
        <f t="shared" si="10"/>
        <v>0</v>
      </c>
      <c r="Q85" s="4"/>
    </row>
    <row r="86" spans="1:17" s="5" customFormat="1" ht="44.25" customHeight="1" x14ac:dyDescent="0.15">
      <c r="A86" s="43" t="s">
        <v>326</v>
      </c>
      <c r="B86" s="93">
        <v>1525</v>
      </c>
      <c r="C86" s="37" t="s">
        <v>817</v>
      </c>
      <c r="D86" s="95">
        <v>400</v>
      </c>
      <c r="E86" s="46" t="s">
        <v>365</v>
      </c>
      <c r="F86" s="43"/>
      <c r="G86" s="47"/>
      <c r="H86" s="48"/>
      <c r="I86" s="48"/>
      <c r="J86" s="49"/>
      <c r="K86" s="50"/>
      <c r="L86" s="51"/>
      <c r="M86" s="50">
        <f t="shared" si="8"/>
        <v>0</v>
      </c>
      <c r="N86" s="52">
        <f t="shared" si="9"/>
        <v>0</v>
      </c>
      <c r="O86" s="53">
        <f t="shared" si="10"/>
        <v>0</v>
      </c>
      <c r="Q86" s="4"/>
    </row>
    <row r="87" spans="1:17" s="5" customFormat="1" ht="44.25" customHeight="1" x14ac:dyDescent="0.15">
      <c r="A87" s="43" t="s">
        <v>327</v>
      </c>
      <c r="B87" s="93">
        <v>2321</v>
      </c>
      <c r="C87" s="37" t="s">
        <v>818</v>
      </c>
      <c r="D87" s="95">
        <v>800</v>
      </c>
      <c r="E87" s="46" t="s">
        <v>368</v>
      </c>
      <c r="F87" s="43"/>
      <c r="G87" s="47"/>
      <c r="H87" s="48"/>
      <c r="I87" s="48"/>
      <c r="J87" s="49"/>
      <c r="K87" s="50"/>
      <c r="L87" s="51"/>
      <c r="M87" s="50">
        <f t="shared" si="8"/>
        <v>0</v>
      </c>
      <c r="N87" s="52">
        <f t="shared" si="9"/>
        <v>0</v>
      </c>
      <c r="O87" s="53">
        <f t="shared" si="10"/>
        <v>0</v>
      </c>
      <c r="Q87" s="4"/>
    </row>
    <row r="88" spans="1:17" s="5" customFormat="1" ht="44.25" customHeight="1" x14ac:dyDescent="0.15">
      <c r="A88" s="43" t="s">
        <v>328</v>
      </c>
      <c r="B88" s="93">
        <v>1528</v>
      </c>
      <c r="C88" s="37" t="s">
        <v>819</v>
      </c>
      <c r="D88" s="95">
        <v>40</v>
      </c>
      <c r="E88" s="46" t="s">
        <v>10</v>
      </c>
      <c r="F88" s="43"/>
      <c r="G88" s="47"/>
      <c r="H88" s="48"/>
      <c r="I88" s="48"/>
      <c r="J88" s="49"/>
      <c r="K88" s="50"/>
      <c r="L88" s="51"/>
      <c r="M88" s="50">
        <f t="shared" si="8"/>
        <v>0</v>
      </c>
      <c r="N88" s="52">
        <f t="shared" si="9"/>
        <v>0</v>
      </c>
      <c r="O88" s="53">
        <f t="shared" si="10"/>
        <v>0</v>
      </c>
      <c r="Q88" s="4"/>
    </row>
    <row r="89" spans="1:17" s="5" customFormat="1" ht="44.25" customHeight="1" x14ac:dyDescent="0.15">
      <c r="A89" s="43" t="s">
        <v>329</v>
      </c>
      <c r="B89" s="93">
        <v>1527</v>
      </c>
      <c r="C89" s="37" t="s">
        <v>820</v>
      </c>
      <c r="D89" s="95">
        <v>80</v>
      </c>
      <c r="E89" s="46" t="s">
        <v>365</v>
      </c>
      <c r="F89" s="43"/>
      <c r="G89" s="47"/>
      <c r="H89" s="48"/>
      <c r="I89" s="48"/>
      <c r="J89" s="49"/>
      <c r="K89" s="50"/>
      <c r="L89" s="51"/>
      <c r="M89" s="50">
        <f t="shared" si="8"/>
        <v>0</v>
      </c>
      <c r="N89" s="52">
        <f t="shared" si="9"/>
        <v>0</v>
      </c>
      <c r="O89" s="53">
        <f t="shared" si="10"/>
        <v>0</v>
      </c>
      <c r="Q89" s="4"/>
    </row>
    <row r="90" spans="1:17" s="5" customFormat="1" ht="44.25" customHeight="1" x14ac:dyDescent="0.15">
      <c r="A90" s="43" t="s">
        <v>330</v>
      </c>
      <c r="B90" s="93">
        <v>1529</v>
      </c>
      <c r="C90" s="37" t="s">
        <v>821</v>
      </c>
      <c r="D90" s="95">
        <v>400</v>
      </c>
      <c r="E90" s="46" t="s">
        <v>365</v>
      </c>
      <c r="F90" s="43"/>
      <c r="G90" s="47"/>
      <c r="H90" s="48"/>
      <c r="I90" s="48"/>
      <c r="J90" s="49"/>
      <c r="K90" s="50"/>
      <c r="L90" s="51"/>
      <c r="M90" s="50">
        <f t="shared" si="8"/>
        <v>0</v>
      </c>
      <c r="N90" s="52">
        <f t="shared" si="9"/>
        <v>0</v>
      </c>
      <c r="O90" s="53">
        <f t="shared" si="10"/>
        <v>0</v>
      </c>
      <c r="Q90" s="4"/>
    </row>
    <row r="91" spans="1:17" s="5" customFormat="1" ht="44.25" customHeight="1" x14ac:dyDescent="0.15">
      <c r="A91" s="43" t="s">
        <v>331</v>
      </c>
      <c r="B91" s="93">
        <v>1447</v>
      </c>
      <c r="C91" s="37" t="s">
        <v>822</v>
      </c>
      <c r="D91" s="95">
        <v>80</v>
      </c>
      <c r="E91" s="46" t="s">
        <v>365</v>
      </c>
      <c r="F91" s="43"/>
      <c r="G91" s="47"/>
      <c r="H91" s="48"/>
      <c r="I91" s="48"/>
      <c r="J91" s="49"/>
      <c r="K91" s="50"/>
      <c r="L91" s="51"/>
      <c r="M91" s="50">
        <f t="shared" si="8"/>
        <v>0</v>
      </c>
      <c r="N91" s="52">
        <f t="shared" si="9"/>
        <v>0</v>
      </c>
      <c r="O91" s="53">
        <f t="shared" si="10"/>
        <v>0</v>
      </c>
      <c r="Q91" s="4"/>
    </row>
    <row r="92" spans="1:17" s="5" customFormat="1" ht="44.25" customHeight="1" thickBot="1" x14ac:dyDescent="0.2">
      <c r="A92" s="43" t="s">
        <v>332</v>
      </c>
      <c r="B92" s="93">
        <v>2387</v>
      </c>
      <c r="C92" s="37" t="s">
        <v>823</v>
      </c>
      <c r="D92" s="95">
        <v>2000</v>
      </c>
      <c r="E92" s="46" t="s">
        <v>10</v>
      </c>
      <c r="F92" s="43"/>
      <c r="G92" s="47"/>
      <c r="H92" s="48"/>
      <c r="I92" s="48"/>
      <c r="J92" s="49"/>
      <c r="K92" s="50"/>
      <c r="L92" s="51"/>
      <c r="M92" s="50">
        <f t="shared" si="8"/>
        <v>0</v>
      </c>
      <c r="N92" s="52">
        <f t="shared" si="9"/>
        <v>0</v>
      </c>
      <c r="O92" s="53">
        <f t="shared" si="10"/>
        <v>0</v>
      </c>
      <c r="Q92" s="4"/>
    </row>
    <row r="93" spans="1:17" ht="23.25" customHeight="1" thickBot="1" x14ac:dyDescent="0.25">
      <c r="A93" s="116" t="s">
        <v>754</v>
      </c>
      <c r="B93" s="117"/>
      <c r="C93" s="117"/>
      <c r="D93" s="117"/>
      <c r="E93" s="117"/>
      <c r="F93" s="74"/>
      <c r="G93" s="75"/>
      <c r="H93" s="76"/>
      <c r="I93" s="75"/>
      <c r="J93" s="77"/>
      <c r="K93" s="78">
        <f>SUM(K16:K92)</f>
        <v>0</v>
      </c>
      <c r="L93" s="79"/>
      <c r="M93" s="75"/>
      <c r="N93" s="75"/>
      <c r="O93" s="80">
        <f>SUM(O16:O92)</f>
        <v>0</v>
      </c>
    </row>
    <row r="94" spans="1:17" s="5" customFormat="1" ht="20.25" customHeight="1" x14ac:dyDescent="0.15">
      <c r="A94" s="32"/>
      <c r="B94" s="32"/>
      <c r="C94" s="32"/>
      <c r="D94" s="4"/>
      <c r="E94" s="3"/>
      <c r="F94" s="32"/>
      <c r="G94" s="32"/>
      <c r="H94" s="32"/>
      <c r="I94" s="32"/>
      <c r="J94" s="32"/>
      <c r="K94" s="32"/>
      <c r="L94" s="32"/>
      <c r="M94" s="32"/>
      <c r="N94" s="32"/>
      <c r="O94" s="32"/>
    </row>
    <row r="95" spans="1:17" s="5" customFormat="1" ht="19.5" customHeight="1" x14ac:dyDescent="0.15">
      <c r="A95" s="2" t="s">
        <v>2</v>
      </c>
      <c r="B95" s="2"/>
      <c r="C95" s="2"/>
      <c r="D95" s="1"/>
      <c r="E95" s="6"/>
      <c r="F95" s="2"/>
      <c r="H95" s="3"/>
      <c r="I95" s="3" t="s">
        <v>1</v>
      </c>
      <c r="J95" s="118" t="s">
        <v>0</v>
      </c>
      <c r="K95" s="118"/>
      <c r="L95" s="118"/>
      <c r="M95" s="118"/>
      <c r="N95" s="119"/>
      <c r="O95" s="119"/>
    </row>
  </sheetData>
  <mergeCells count="29">
    <mergeCell ref="A93:E93"/>
    <mergeCell ref="A13:A14"/>
    <mergeCell ref="B13:B14"/>
    <mergeCell ref="C13:C14"/>
    <mergeCell ref="D13:D14"/>
    <mergeCell ref="E13:E14"/>
    <mergeCell ref="J95:M95"/>
    <mergeCell ref="N95:O95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842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1452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1531</v>
      </c>
      <c r="C16" s="37" t="s">
        <v>844</v>
      </c>
      <c r="D16" s="81">
        <v>1120</v>
      </c>
      <c r="E16" s="46" t="s">
        <v>365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28" si="0">K16+M16</f>
        <v>0</v>
      </c>
      <c r="O16" s="53">
        <f t="shared" ref="O16:O28" si="1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1532</v>
      </c>
      <c r="C17" s="37" t="s">
        <v>845</v>
      </c>
      <c r="D17" s="81">
        <v>400</v>
      </c>
      <c r="E17" s="46" t="s">
        <v>365</v>
      </c>
      <c r="F17" s="43"/>
      <c r="G17" s="47"/>
      <c r="H17" s="48"/>
      <c r="I17" s="48"/>
      <c r="J17" s="49"/>
      <c r="K17" s="50"/>
      <c r="L17" s="51"/>
      <c r="M17" s="50">
        <f t="shared" ref="M17:M28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0">
        <v>1533</v>
      </c>
      <c r="C18" s="37" t="s">
        <v>846</v>
      </c>
      <c r="D18" s="81">
        <v>40</v>
      </c>
      <c r="E18" s="46" t="s">
        <v>365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0">
        <v>1534</v>
      </c>
      <c r="C19" s="37" t="s">
        <v>847</v>
      </c>
      <c r="D19" s="81">
        <v>200</v>
      </c>
      <c r="E19" s="46" t="s">
        <v>365</v>
      </c>
      <c r="F19" s="43"/>
      <c r="G19" s="47"/>
      <c r="H19" s="48"/>
      <c r="I19" s="48"/>
      <c r="J19" s="49"/>
      <c r="K19" s="50"/>
      <c r="L19" s="51"/>
      <c r="M19" s="50">
        <f t="shared" si="2"/>
        <v>0</v>
      </c>
      <c r="N19" s="52">
        <f t="shared" si="0"/>
        <v>0</v>
      </c>
      <c r="O19" s="53">
        <f t="shared" si="1"/>
        <v>0</v>
      </c>
      <c r="Q19" s="4"/>
    </row>
    <row r="20" spans="1:17" s="5" customFormat="1" ht="44.25" customHeight="1" x14ac:dyDescent="0.15">
      <c r="A20" s="43" t="s">
        <v>13</v>
      </c>
      <c r="B20" s="40">
        <v>1535</v>
      </c>
      <c r="C20" s="37" t="s">
        <v>848</v>
      </c>
      <c r="D20" s="81">
        <v>80</v>
      </c>
      <c r="E20" s="46" t="s">
        <v>365</v>
      </c>
      <c r="F20" s="43"/>
      <c r="G20" s="47"/>
      <c r="H20" s="48"/>
      <c r="I20" s="48"/>
      <c r="J20" s="49"/>
      <c r="K20" s="50"/>
      <c r="L20" s="51"/>
      <c r="M20" s="50">
        <f t="shared" si="2"/>
        <v>0</v>
      </c>
      <c r="N20" s="52">
        <f t="shared" si="0"/>
        <v>0</v>
      </c>
      <c r="O20" s="53">
        <f t="shared" si="1"/>
        <v>0</v>
      </c>
      <c r="Q20" s="4"/>
    </row>
    <row r="21" spans="1:17" s="5" customFormat="1" ht="44.25" customHeight="1" x14ac:dyDescent="0.15">
      <c r="A21" s="43" t="s">
        <v>11</v>
      </c>
      <c r="B21" s="40">
        <v>1536</v>
      </c>
      <c r="C21" s="37" t="s">
        <v>849</v>
      </c>
      <c r="D21" s="81">
        <v>80</v>
      </c>
      <c r="E21" s="46" t="s">
        <v>365</v>
      </c>
      <c r="F21" s="43"/>
      <c r="G21" s="47"/>
      <c r="H21" s="48"/>
      <c r="I21" s="48"/>
      <c r="J21" s="49"/>
      <c r="K21" s="50"/>
      <c r="L21" s="51"/>
      <c r="M21" s="50">
        <f t="shared" si="2"/>
        <v>0</v>
      </c>
      <c r="N21" s="52">
        <f t="shared" si="0"/>
        <v>0</v>
      </c>
      <c r="O21" s="53">
        <f t="shared" si="1"/>
        <v>0</v>
      </c>
      <c r="Q21" s="4"/>
    </row>
    <row r="22" spans="1:17" s="5" customFormat="1" ht="44.25" customHeight="1" x14ac:dyDescent="0.15">
      <c r="A22" s="43" t="s">
        <v>9</v>
      </c>
      <c r="B22" s="40">
        <v>1537</v>
      </c>
      <c r="C22" s="37" t="s">
        <v>850</v>
      </c>
      <c r="D22" s="81">
        <v>80</v>
      </c>
      <c r="E22" s="46" t="s">
        <v>365</v>
      </c>
      <c r="F22" s="43"/>
      <c r="G22" s="47"/>
      <c r="H22" s="48"/>
      <c r="I22" s="48"/>
      <c r="J22" s="49"/>
      <c r="K22" s="50"/>
      <c r="L22" s="51"/>
      <c r="M22" s="50">
        <f t="shared" si="2"/>
        <v>0</v>
      </c>
      <c r="N22" s="52">
        <f t="shared" si="0"/>
        <v>0</v>
      </c>
      <c r="O22" s="53">
        <f t="shared" si="1"/>
        <v>0</v>
      </c>
      <c r="Q22" s="4"/>
    </row>
    <row r="23" spans="1:17" s="5" customFormat="1" ht="44.25" customHeight="1" x14ac:dyDescent="0.15">
      <c r="A23" s="43" t="s">
        <v>8</v>
      </c>
      <c r="B23" s="40">
        <v>1538</v>
      </c>
      <c r="C23" s="37" t="s">
        <v>854</v>
      </c>
      <c r="D23" s="81">
        <v>80</v>
      </c>
      <c r="E23" s="46" t="s">
        <v>365</v>
      </c>
      <c r="F23" s="43"/>
      <c r="G23" s="47"/>
      <c r="H23" s="48"/>
      <c r="I23" s="48"/>
      <c r="J23" s="49"/>
      <c r="K23" s="50"/>
      <c r="L23" s="51"/>
      <c r="M23" s="50">
        <f t="shared" si="2"/>
        <v>0</v>
      </c>
      <c r="N23" s="52">
        <f t="shared" si="0"/>
        <v>0</v>
      </c>
      <c r="O23" s="53">
        <f t="shared" si="1"/>
        <v>0</v>
      </c>
      <c r="Q23" s="4"/>
    </row>
    <row r="24" spans="1:17" s="5" customFormat="1" ht="44.25" customHeight="1" x14ac:dyDescent="0.15">
      <c r="A24" s="43" t="s">
        <v>6</v>
      </c>
      <c r="B24" s="40">
        <v>1539</v>
      </c>
      <c r="C24" s="37" t="s">
        <v>851</v>
      </c>
      <c r="D24" s="81">
        <v>80</v>
      </c>
      <c r="E24" s="46" t="s">
        <v>365</v>
      </c>
      <c r="F24" s="43"/>
      <c r="G24" s="47"/>
      <c r="H24" s="48"/>
      <c r="I24" s="48"/>
      <c r="J24" s="49"/>
      <c r="K24" s="50"/>
      <c r="L24" s="51"/>
      <c r="M24" s="50">
        <f t="shared" si="2"/>
        <v>0</v>
      </c>
      <c r="N24" s="52">
        <f t="shared" si="0"/>
        <v>0</v>
      </c>
      <c r="O24" s="53">
        <f t="shared" si="1"/>
        <v>0</v>
      </c>
      <c r="Q24" s="4"/>
    </row>
    <row r="25" spans="1:17" s="5" customFormat="1" ht="44.25" customHeight="1" x14ac:dyDescent="0.15">
      <c r="A25" s="43" t="s">
        <v>4</v>
      </c>
      <c r="B25" s="40">
        <v>1540</v>
      </c>
      <c r="C25" s="37" t="s">
        <v>855</v>
      </c>
      <c r="D25" s="81">
        <v>80</v>
      </c>
      <c r="E25" s="46" t="s">
        <v>365</v>
      </c>
      <c r="F25" s="43"/>
      <c r="G25" s="47"/>
      <c r="H25" s="48"/>
      <c r="I25" s="48"/>
      <c r="J25" s="49"/>
      <c r="K25" s="50"/>
      <c r="L25" s="51"/>
      <c r="M25" s="50">
        <f t="shared" si="2"/>
        <v>0</v>
      </c>
      <c r="N25" s="52">
        <f t="shared" si="0"/>
        <v>0</v>
      </c>
      <c r="O25" s="53">
        <f t="shared" si="1"/>
        <v>0</v>
      </c>
      <c r="Q25" s="4"/>
    </row>
    <row r="26" spans="1:17" s="5" customFormat="1" ht="44.25" customHeight="1" x14ac:dyDescent="0.15">
      <c r="A26" s="43" t="s">
        <v>107</v>
      </c>
      <c r="B26" s="40">
        <v>1541</v>
      </c>
      <c r="C26" s="37" t="s">
        <v>852</v>
      </c>
      <c r="D26" s="81">
        <v>1040</v>
      </c>
      <c r="E26" s="46" t="s">
        <v>368</v>
      </c>
      <c r="F26" s="43"/>
      <c r="G26" s="47"/>
      <c r="H26" s="48"/>
      <c r="I26" s="48"/>
      <c r="J26" s="49"/>
      <c r="K26" s="50"/>
      <c r="L26" s="51"/>
      <c r="M26" s="50">
        <f t="shared" si="2"/>
        <v>0</v>
      </c>
      <c r="N26" s="52">
        <f t="shared" si="0"/>
        <v>0</v>
      </c>
      <c r="O26" s="53">
        <f t="shared" si="1"/>
        <v>0</v>
      </c>
      <c r="Q26" s="4"/>
    </row>
    <row r="27" spans="1:17" s="5" customFormat="1" ht="44.25" customHeight="1" x14ac:dyDescent="0.15">
      <c r="A27" s="43" t="s">
        <v>108</v>
      </c>
      <c r="B27" s="40">
        <v>1542</v>
      </c>
      <c r="C27" s="37" t="s">
        <v>856</v>
      </c>
      <c r="D27" s="81">
        <v>480</v>
      </c>
      <c r="E27" s="46" t="s">
        <v>368</v>
      </c>
      <c r="F27" s="43"/>
      <c r="G27" s="47"/>
      <c r="H27" s="48"/>
      <c r="I27" s="48"/>
      <c r="J27" s="49"/>
      <c r="K27" s="50"/>
      <c r="L27" s="51"/>
      <c r="M27" s="50">
        <f t="shared" si="2"/>
        <v>0</v>
      </c>
      <c r="N27" s="52">
        <f t="shared" si="0"/>
        <v>0</v>
      </c>
      <c r="O27" s="53">
        <f t="shared" si="1"/>
        <v>0</v>
      </c>
      <c r="Q27" s="4"/>
    </row>
    <row r="28" spans="1:17" s="5" customFormat="1" ht="44.25" customHeight="1" thickBot="1" x14ac:dyDescent="0.2">
      <c r="A28" s="43" t="s">
        <v>109</v>
      </c>
      <c r="B28" s="42">
        <v>2592</v>
      </c>
      <c r="C28" s="37" t="s">
        <v>853</v>
      </c>
      <c r="D28" s="81">
        <v>200</v>
      </c>
      <c r="E28" s="46" t="s">
        <v>365</v>
      </c>
      <c r="F28" s="43"/>
      <c r="G28" s="47"/>
      <c r="H28" s="48"/>
      <c r="I28" s="48"/>
      <c r="J28" s="49"/>
      <c r="K28" s="50"/>
      <c r="L28" s="51"/>
      <c r="M28" s="50">
        <f t="shared" si="2"/>
        <v>0</v>
      </c>
      <c r="N28" s="52">
        <f t="shared" si="0"/>
        <v>0</v>
      </c>
      <c r="O28" s="53">
        <f t="shared" si="1"/>
        <v>0</v>
      </c>
      <c r="Q28" s="4"/>
    </row>
    <row r="29" spans="1:17" ht="23.25" customHeight="1" thickBot="1" x14ac:dyDescent="0.25">
      <c r="A29" s="116" t="s">
        <v>843</v>
      </c>
      <c r="B29" s="117"/>
      <c r="C29" s="117"/>
      <c r="D29" s="117"/>
      <c r="E29" s="117"/>
      <c r="F29" s="74"/>
      <c r="G29" s="75"/>
      <c r="H29" s="76"/>
      <c r="I29" s="75"/>
      <c r="J29" s="77"/>
      <c r="K29" s="78">
        <f>SUM(K16:K28)</f>
        <v>0</v>
      </c>
      <c r="L29" s="79"/>
      <c r="M29" s="75"/>
      <c r="N29" s="75"/>
      <c r="O29" s="80">
        <f>SUM(O16:O28)</f>
        <v>0</v>
      </c>
    </row>
    <row r="30" spans="1:17" s="5" customFormat="1" ht="20.25" customHeight="1" x14ac:dyDescent="0.15">
      <c r="A30" s="32"/>
      <c r="B30" s="32"/>
      <c r="C30" s="32"/>
      <c r="D30" s="4"/>
      <c r="E30" s="3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17" s="5" customFormat="1" ht="19.5" customHeight="1" x14ac:dyDescent="0.15">
      <c r="A31" s="2" t="s">
        <v>2</v>
      </c>
      <c r="B31" s="2"/>
      <c r="C31" s="2"/>
      <c r="D31" s="1"/>
      <c r="E31" s="6"/>
      <c r="F31" s="2"/>
      <c r="H31" s="3"/>
      <c r="I31" s="3" t="s">
        <v>1</v>
      </c>
      <c r="J31" s="118" t="s">
        <v>0</v>
      </c>
      <c r="K31" s="118"/>
      <c r="L31" s="118"/>
      <c r="M31" s="118"/>
      <c r="N31" s="119"/>
      <c r="O31" s="119"/>
    </row>
  </sheetData>
  <mergeCells count="29">
    <mergeCell ref="A29:E29"/>
    <mergeCell ref="A13:A14"/>
    <mergeCell ref="B13:B14"/>
    <mergeCell ref="C13:C14"/>
    <mergeCell ref="D13:D14"/>
    <mergeCell ref="E13:E14"/>
    <mergeCell ref="J31:M31"/>
    <mergeCell ref="N31:O31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1.28515625" style="2" customWidth="1"/>
    <col min="4" max="4" width="6.42578125" style="2" customWidth="1"/>
    <col min="5" max="5" width="7.85546875" style="4" customWidth="1"/>
    <col min="6" max="6" width="6.42578125" style="3" customWidth="1"/>
    <col min="7" max="8" width="4.42578125" style="2" customWidth="1"/>
    <col min="9" max="9" width="13.42578125" style="2" customWidth="1"/>
    <col min="10" max="10" width="10" style="2" customWidth="1"/>
    <col min="11" max="11" width="16.85546875" style="2" customWidth="1"/>
    <col min="12" max="12" width="9.85546875" style="2" customWidth="1"/>
    <col min="13" max="13" width="6.85546875" style="2" customWidth="1"/>
    <col min="14" max="14" width="8" style="2" customWidth="1"/>
    <col min="15" max="15" width="10.5703125" style="1" customWidth="1"/>
    <col min="16" max="16" width="13" style="1" customWidth="1"/>
    <col min="17" max="16384" width="10.42578125" style="1"/>
  </cols>
  <sheetData>
    <row r="1" spans="1:18" s="26" customFormat="1" ht="18.75" customHeight="1" x14ac:dyDescent="0.2">
      <c r="A1" s="29" t="s">
        <v>40</v>
      </c>
      <c r="B1" s="29"/>
      <c r="C1" s="31"/>
      <c r="D1" s="31"/>
      <c r="E1" s="28"/>
      <c r="F1" s="30"/>
      <c r="G1" s="30"/>
      <c r="H1" s="30"/>
      <c r="I1" s="30"/>
      <c r="J1" s="30"/>
      <c r="K1" s="30"/>
      <c r="L1" s="30"/>
      <c r="M1" s="30"/>
    </row>
    <row r="2" spans="1:18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I2" s="98"/>
      <c r="K2" s="98" t="s">
        <v>38</v>
      </c>
      <c r="L2" s="98"/>
      <c r="M2" s="98"/>
      <c r="N2" s="98"/>
      <c r="O2" s="98"/>
      <c r="P2" s="98"/>
    </row>
    <row r="3" spans="1:18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97"/>
      <c r="J3" s="27"/>
      <c r="K3" s="97" t="s">
        <v>36</v>
      </c>
      <c r="L3" s="97"/>
      <c r="M3" s="97"/>
      <c r="N3" s="97"/>
      <c r="O3" s="97"/>
      <c r="P3" s="97"/>
    </row>
    <row r="4" spans="1:18" s="26" customFormat="1" ht="18.75" customHeight="1" x14ac:dyDescent="0.2">
      <c r="A4" s="28"/>
      <c r="B4" s="28"/>
      <c r="C4" s="28"/>
      <c r="D4" s="28"/>
      <c r="E4" s="28"/>
      <c r="F4" s="28"/>
      <c r="I4" s="27"/>
      <c r="J4" s="27"/>
      <c r="K4" s="27"/>
      <c r="L4" s="27"/>
      <c r="M4" s="27"/>
      <c r="N4" s="27"/>
      <c r="O4" s="27"/>
    </row>
    <row r="5" spans="1:18" s="26" customFormat="1" ht="18.75" customHeight="1" x14ac:dyDescent="0.2">
      <c r="A5" s="29" t="s">
        <v>35</v>
      </c>
      <c r="B5" s="29"/>
      <c r="C5" s="28"/>
      <c r="D5" s="28"/>
      <c r="E5" s="28"/>
      <c r="F5" s="28"/>
      <c r="I5" s="27"/>
      <c r="J5" s="27"/>
      <c r="K5" s="27"/>
      <c r="L5" s="27"/>
      <c r="M5" s="27"/>
      <c r="N5" s="27"/>
      <c r="O5" s="27"/>
    </row>
    <row r="6" spans="1:18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I6" s="98"/>
      <c r="K6" s="98" t="s">
        <v>45</v>
      </c>
      <c r="L6" s="98"/>
      <c r="M6" s="98"/>
      <c r="N6" s="98"/>
      <c r="O6" s="98"/>
      <c r="P6" s="98"/>
    </row>
    <row r="7" spans="1:18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27"/>
      <c r="K7" s="97" t="s">
        <v>46</v>
      </c>
      <c r="L7" s="97"/>
      <c r="M7" s="97"/>
      <c r="N7" s="97"/>
      <c r="O7" s="97"/>
      <c r="P7" s="97"/>
    </row>
    <row r="8" spans="1:18" s="2" customFormat="1" ht="14.25" customHeight="1" x14ac:dyDescent="0.2">
      <c r="A8" s="3"/>
      <c r="B8" s="3"/>
      <c r="C8" s="23"/>
      <c r="D8" s="23"/>
      <c r="E8" s="25"/>
      <c r="F8" s="33"/>
      <c r="G8" s="22"/>
      <c r="H8" s="22"/>
      <c r="I8" s="22"/>
      <c r="J8" s="22"/>
      <c r="K8" s="23"/>
      <c r="L8" s="22"/>
      <c r="M8" s="22"/>
      <c r="N8" s="22"/>
      <c r="O8" s="22"/>
      <c r="P8" s="1"/>
    </row>
    <row r="9" spans="1:18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8" s="6" customFormat="1" ht="19.5" customHeight="1" x14ac:dyDescent="0.15">
      <c r="A10" s="100" t="s">
        <v>951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8" s="6" customFormat="1" ht="19.5" customHeight="1" x14ac:dyDescent="0.15">
      <c r="A11" s="101" t="s">
        <v>1454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8" s="5" customFormat="1" ht="20.25" customHeight="1" thickBot="1" x14ac:dyDescent="0.2">
      <c r="A12" s="21"/>
      <c r="B12" s="21"/>
      <c r="C12" s="2"/>
      <c r="D12" s="2"/>
      <c r="E12" s="20"/>
      <c r="F12" s="3"/>
      <c r="G12" s="2"/>
      <c r="H12" s="2"/>
      <c r="I12" s="2"/>
      <c r="J12" s="2"/>
      <c r="K12" s="2"/>
      <c r="L12" s="2"/>
      <c r="M12" s="2"/>
      <c r="N12" s="2"/>
      <c r="O12" s="2"/>
    </row>
    <row r="13" spans="1:18" s="18" customFormat="1" ht="27" customHeight="1" x14ac:dyDescent="0.15">
      <c r="A13" s="102" t="s">
        <v>33</v>
      </c>
      <c r="B13" s="112" t="s">
        <v>41</v>
      </c>
      <c r="C13" s="104" t="s">
        <v>32</v>
      </c>
      <c r="D13" s="120" t="s">
        <v>857</v>
      </c>
      <c r="E13" s="106" t="s">
        <v>31</v>
      </c>
      <c r="F13" s="104" t="s">
        <v>30</v>
      </c>
      <c r="G13" s="124" t="s">
        <v>29</v>
      </c>
      <c r="H13" s="108"/>
      <c r="I13" s="108" t="s">
        <v>28</v>
      </c>
      <c r="J13" s="120" t="s">
        <v>27</v>
      </c>
      <c r="K13" s="122" t="s">
        <v>26</v>
      </c>
      <c r="L13" s="108" t="s">
        <v>25</v>
      </c>
      <c r="M13" s="108" t="s">
        <v>24</v>
      </c>
      <c r="N13" s="108" t="s">
        <v>23</v>
      </c>
      <c r="O13" s="108" t="s">
        <v>22</v>
      </c>
      <c r="P13" s="110" t="s">
        <v>21</v>
      </c>
    </row>
    <row r="14" spans="1:18" s="18" customFormat="1" ht="31.5" customHeight="1" thickBot="1" x14ac:dyDescent="0.2">
      <c r="A14" s="103"/>
      <c r="B14" s="113"/>
      <c r="C14" s="105"/>
      <c r="D14" s="121"/>
      <c r="E14" s="107"/>
      <c r="F14" s="105"/>
      <c r="G14" s="8" t="s">
        <v>20</v>
      </c>
      <c r="H14" s="19" t="s">
        <v>19</v>
      </c>
      <c r="I14" s="109"/>
      <c r="J14" s="121"/>
      <c r="K14" s="123"/>
      <c r="L14" s="109"/>
      <c r="M14" s="109"/>
      <c r="N14" s="109"/>
      <c r="O14" s="109"/>
      <c r="P14" s="111"/>
    </row>
    <row r="15" spans="1:18" s="18" customFormat="1" ht="18" customHeight="1" thickBot="1" x14ac:dyDescent="0.2">
      <c r="A15" s="54">
        <v>1</v>
      </c>
      <c r="B15" s="34" t="s">
        <v>42</v>
      </c>
      <c r="C15" s="58">
        <v>2</v>
      </c>
      <c r="D15" s="62" t="s">
        <v>858</v>
      </c>
      <c r="E15" s="56">
        <v>3</v>
      </c>
      <c r="F15" s="57">
        <v>4</v>
      </c>
      <c r="G15" s="114">
        <v>5</v>
      </c>
      <c r="H15" s="115"/>
      <c r="I15" s="59">
        <v>6</v>
      </c>
      <c r="J15" s="60">
        <v>7</v>
      </c>
      <c r="K15" s="61">
        <v>8</v>
      </c>
      <c r="L15" s="62">
        <v>9</v>
      </c>
      <c r="M15" s="59">
        <v>10</v>
      </c>
      <c r="N15" s="59">
        <v>11</v>
      </c>
      <c r="O15" s="62">
        <v>12</v>
      </c>
      <c r="P15" s="57">
        <v>13</v>
      </c>
    </row>
    <row r="16" spans="1:18" s="5" customFormat="1" ht="44.25" customHeight="1" x14ac:dyDescent="0.15">
      <c r="A16" s="43" t="s">
        <v>18</v>
      </c>
      <c r="B16" s="41">
        <v>1546</v>
      </c>
      <c r="C16" s="38" t="s">
        <v>870</v>
      </c>
      <c r="D16" s="92" t="s">
        <v>866</v>
      </c>
      <c r="E16" s="87">
        <v>20</v>
      </c>
      <c r="F16" s="46" t="s">
        <v>5</v>
      </c>
      <c r="G16" s="43"/>
      <c r="H16" s="47"/>
      <c r="I16" s="48"/>
      <c r="J16" s="48"/>
      <c r="K16" s="49"/>
      <c r="L16" s="50"/>
      <c r="M16" s="51"/>
      <c r="N16" s="50">
        <f t="shared" ref="N16:N18" si="0">L16*M16</f>
        <v>0</v>
      </c>
      <c r="O16" s="52">
        <f t="shared" ref="O16:O18" si="1">L16+N16</f>
        <v>0</v>
      </c>
      <c r="P16" s="53">
        <f t="shared" ref="P16:P18" si="2">$E16*O16</f>
        <v>0</v>
      </c>
      <c r="R16" s="4"/>
    </row>
    <row r="17" spans="1:18" s="5" customFormat="1" ht="44.25" customHeight="1" x14ac:dyDescent="0.15">
      <c r="A17" s="43" t="s">
        <v>17</v>
      </c>
      <c r="B17" s="41">
        <v>1547</v>
      </c>
      <c r="C17" s="38" t="s">
        <v>871</v>
      </c>
      <c r="D17" s="92" t="s">
        <v>866</v>
      </c>
      <c r="E17" s="87">
        <v>800</v>
      </c>
      <c r="F17" s="46" t="s">
        <v>5</v>
      </c>
      <c r="G17" s="43"/>
      <c r="H17" s="47"/>
      <c r="I17" s="48"/>
      <c r="J17" s="48"/>
      <c r="K17" s="49"/>
      <c r="L17" s="50"/>
      <c r="M17" s="51"/>
      <c r="N17" s="50">
        <f t="shared" si="0"/>
        <v>0</v>
      </c>
      <c r="O17" s="52">
        <f t="shared" si="1"/>
        <v>0</v>
      </c>
      <c r="P17" s="53">
        <f t="shared" si="2"/>
        <v>0</v>
      </c>
      <c r="R17" s="4"/>
    </row>
    <row r="18" spans="1:18" s="5" customFormat="1" ht="44.25" customHeight="1" x14ac:dyDescent="0.15">
      <c r="A18" s="43" t="s">
        <v>15</v>
      </c>
      <c r="B18" s="41">
        <v>1550</v>
      </c>
      <c r="C18" s="38" t="s">
        <v>872</v>
      </c>
      <c r="D18" s="92" t="s">
        <v>866</v>
      </c>
      <c r="E18" s="87">
        <v>800</v>
      </c>
      <c r="F18" s="46" t="s">
        <v>5</v>
      </c>
      <c r="G18" s="43"/>
      <c r="H18" s="47"/>
      <c r="I18" s="48"/>
      <c r="J18" s="48"/>
      <c r="K18" s="49"/>
      <c r="L18" s="50"/>
      <c r="M18" s="51"/>
      <c r="N18" s="50">
        <f t="shared" si="0"/>
        <v>0</v>
      </c>
      <c r="O18" s="52">
        <f t="shared" si="1"/>
        <v>0</v>
      </c>
      <c r="P18" s="53">
        <f t="shared" si="2"/>
        <v>0</v>
      </c>
      <c r="R18" s="4"/>
    </row>
    <row r="19" spans="1:18" s="5" customFormat="1" ht="44.25" customHeight="1" x14ac:dyDescent="0.15">
      <c r="A19" s="43" t="s">
        <v>14</v>
      </c>
      <c r="B19" s="41">
        <v>1551</v>
      </c>
      <c r="C19" s="38" t="s">
        <v>873</v>
      </c>
      <c r="D19" s="92" t="s">
        <v>866</v>
      </c>
      <c r="E19" s="87">
        <v>1400</v>
      </c>
      <c r="F19" s="46" t="s">
        <v>5</v>
      </c>
      <c r="G19" s="43"/>
      <c r="H19" s="47"/>
      <c r="I19" s="48"/>
      <c r="J19" s="48"/>
      <c r="K19" s="49"/>
      <c r="L19" s="50"/>
      <c r="M19" s="51"/>
      <c r="N19" s="50">
        <f t="shared" ref="N19:N67" si="3">L19*M19</f>
        <v>0</v>
      </c>
      <c r="O19" s="52">
        <f t="shared" ref="O19:O67" si="4">L19+N19</f>
        <v>0</v>
      </c>
      <c r="P19" s="53">
        <f t="shared" ref="P19:P67" si="5">$E19*O19</f>
        <v>0</v>
      </c>
      <c r="R19" s="4"/>
    </row>
    <row r="20" spans="1:18" s="5" customFormat="1" ht="44.25" customHeight="1" x14ac:dyDescent="0.15">
      <c r="A20" s="43" t="s">
        <v>13</v>
      </c>
      <c r="B20" s="41">
        <v>2293</v>
      </c>
      <c r="C20" s="38" t="s">
        <v>874</v>
      </c>
      <c r="D20" s="92" t="s">
        <v>946</v>
      </c>
      <c r="E20" s="87">
        <v>400</v>
      </c>
      <c r="F20" s="46" t="s">
        <v>5</v>
      </c>
      <c r="G20" s="43"/>
      <c r="H20" s="47"/>
      <c r="I20" s="48"/>
      <c r="J20" s="48"/>
      <c r="K20" s="49"/>
      <c r="L20" s="50"/>
      <c r="M20" s="51"/>
      <c r="N20" s="50">
        <f t="shared" si="3"/>
        <v>0</v>
      </c>
      <c r="O20" s="52">
        <f t="shared" si="4"/>
        <v>0</v>
      </c>
      <c r="P20" s="53">
        <f t="shared" si="5"/>
        <v>0</v>
      </c>
      <c r="R20" s="4"/>
    </row>
    <row r="21" spans="1:18" s="5" customFormat="1" ht="44.25" customHeight="1" x14ac:dyDescent="0.15">
      <c r="A21" s="43" t="s">
        <v>11</v>
      </c>
      <c r="B21" s="41">
        <v>1552</v>
      </c>
      <c r="C21" s="38" t="s">
        <v>875</v>
      </c>
      <c r="D21" s="92" t="s">
        <v>866</v>
      </c>
      <c r="E21" s="87">
        <v>800</v>
      </c>
      <c r="F21" s="46" t="s">
        <v>5</v>
      </c>
      <c r="G21" s="43"/>
      <c r="H21" s="47"/>
      <c r="I21" s="48"/>
      <c r="J21" s="48"/>
      <c r="K21" s="49"/>
      <c r="L21" s="50"/>
      <c r="M21" s="51"/>
      <c r="N21" s="50">
        <f t="shared" si="3"/>
        <v>0</v>
      </c>
      <c r="O21" s="52">
        <f t="shared" si="4"/>
        <v>0</v>
      </c>
      <c r="P21" s="53">
        <f t="shared" si="5"/>
        <v>0</v>
      </c>
      <c r="R21" s="4"/>
    </row>
    <row r="22" spans="1:18" s="5" customFormat="1" ht="44.25" customHeight="1" x14ac:dyDescent="0.15">
      <c r="A22" s="43" t="s">
        <v>9</v>
      </c>
      <c r="B22" s="41">
        <v>2569</v>
      </c>
      <c r="C22" s="38" t="s">
        <v>876</v>
      </c>
      <c r="D22" s="92" t="s">
        <v>866</v>
      </c>
      <c r="E22" s="87">
        <v>400</v>
      </c>
      <c r="F22" s="46" t="s">
        <v>5</v>
      </c>
      <c r="G22" s="43"/>
      <c r="H22" s="47"/>
      <c r="I22" s="48"/>
      <c r="J22" s="48"/>
      <c r="K22" s="49"/>
      <c r="L22" s="50"/>
      <c r="M22" s="51"/>
      <c r="N22" s="50">
        <f t="shared" si="3"/>
        <v>0</v>
      </c>
      <c r="O22" s="52">
        <f t="shared" si="4"/>
        <v>0</v>
      </c>
      <c r="P22" s="53">
        <f t="shared" si="5"/>
        <v>0</v>
      </c>
      <c r="R22" s="4"/>
    </row>
    <row r="23" spans="1:18" s="5" customFormat="1" ht="44.25" customHeight="1" x14ac:dyDescent="0.15">
      <c r="A23" s="43" t="s">
        <v>8</v>
      </c>
      <c r="B23" s="41">
        <v>2570</v>
      </c>
      <c r="C23" s="38" t="s">
        <v>860</v>
      </c>
      <c r="D23" s="92" t="s">
        <v>866</v>
      </c>
      <c r="E23" s="87">
        <v>2500</v>
      </c>
      <c r="F23" s="46" t="s">
        <v>5</v>
      </c>
      <c r="G23" s="43"/>
      <c r="H23" s="47"/>
      <c r="I23" s="48"/>
      <c r="J23" s="48"/>
      <c r="K23" s="49"/>
      <c r="L23" s="50"/>
      <c r="M23" s="51"/>
      <c r="N23" s="50">
        <f t="shared" si="3"/>
        <v>0</v>
      </c>
      <c r="O23" s="52">
        <f t="shared" si="4"/>
        <v>0</v>
      </c>
      <c r="P23" s="53">
        <f t="shared" si="5"/>
        <v>0</v>
      </c>
      <c r="R23" s="4"/>
    </row>
    <row r="24" spans="1:18" s="5" customFormat="1" ht="44.25" customHeight="1" x14ac:dyDescent="0.15">
      <c r="A24" s="43" t="s">
        <v>6</v>
      </c>
      <c r="B24" s="41">
        <v>2571</v>
      </c>
      <c r="C24" s="38" t="s">
        <v>861</v>
      </c>
      <c r="D24" s="92" t="s">
        <v>866</v>
      </c>
      <c r="E24" s="87">
        <v>160</v>
      </c>
      <c r="F24" s="46" t="s">
        <v>5</v>
      </c>
      <c r="G24" s="43"/>
      <c r="H24" s="47"/>
      <c r="I24" s="48"/>
      <c r="J24" s="48"/>
      <c r="K24" s="49"/>
      <c r="L24" s="50"/>
      <c r="M24" s="51"/>
      <c r="N24" s="50">
        <f t="shared" si="3"/>
        <v>0</v>
      </c>
      <c r="O24" s="52">
        <f t="shared" si="4"/>
        <v>0</v>
      </c>
      <c r="P24" s="53">
        <f t="shared" si="5"/>
        <v>0</v>
      </c>
      <c r="R24" s="4"/>
    </row>
    <row r="25" spans="1:18" s="5" customFormat="1" ht="44.25" customHeight="1" x14ac:dyDescent="0.15">
      <c r="A25" s="43" t="s">
        <v>4</v>
      </c>
      <c r="B25" s="41">
        <v>1556</v>
      </c>
      <c r="C25" s="38" t="s">
        <v>877</v>
      </c>
      <c r="D25" s="92" t="s">
        <v>866</v>
      </c>
      <c r="E25" s="87">
        <v>80</v>
      </c>
      <c r="F25" s="46" t="s">
        <v>5</v>
      </c>
      <c r="G25" s="43"/>
      <c r="H25" s="47"/>
      <c r="I25" s="48"/>
      <c r="J25" s="48"/>
      <c r="K25" s="49"/>
      <c r="L25" s="50"/>
      <c r="M25" s="51"/>
      <c r="N25" s="50">
        <f t="shared" si="3"/>
        <v>0</v>
      </c>
      <c r="O25" s="52">
        <f t="shared" si="4"/>
        <v>0</v>
      </c>
      <c r="P25" s="53">
        <f t="shared" si="5"/>
        <v>0</v>
      </c>
      <c r="R25" s="4"/>
    </row>
    <row r="26" spans="1:18" s="5" customFormat="1" ht="44.25" customHeight="1" x14ac:dyDescent="0.15">
      <c r="A26" s="43" t="s">
        <v>107</v>
      </c>
      <c r="B26" s="41">
        <v>2544</v>
      </c>
      <c r="C26" s="38" t="s">
        <v>878</v>
      </c>
      <c r="D26" s="92" t="s">
        <v>866</v>
      </c>
      <c r="E26" s="87">
        <v>40</v>
      </c>
      <c r="F26" s="46" t="s">
        <v>5</v>
      </c>
      <c r="G26" s="43"/>
      <c r="H26" s="47"/>
      <c r="I26" s="48"/>
      <c r="J26" s="48"/>
      <c r="K26" s="49"/>
      <c r="L26" s="50"/>
      <c r="M26" s="51"/>
      <c r="N26" s="50">
        <f t="shared" si="3"/>
        <v>0</v>
      </c>
      <c r="O26" s="52">
        <f t="shared" si="4"/>
        <v>0</v>
      </c>
      <c r="P26" s="53">
        <f t="shared" si="5"/>
        <v>0</v>
      </c>
      <c r="R26" s="4"/>
    </row>
    <row r="27" spans="1:18" s="5" customFormat="1" ht="44.25" customHeight="1" x14ac:dyDescent="0.15">
      <c r="A27" s="43" t="s">
        <v>108</v>
      </c>
      <c r="B27" s="41">
        <v>1560</v>
      </c>
      <c r="C27" s="38" t="s">
        <v>880</v>
      </c>
      <c r="D27" s="92" t="s">
        <v>947</v>
      </c>
      <c r="E27" s="87">
        <v>360</v>
      </c>
      <c r="F27" s="46" t="s">
        <v>5</v>
      </c>
      <c r="G27" s="43"/>
      <c r="H27" s="47"/>
      <c r="I27" s="48"/>
      <c r="J27" s="48"/>
      <c r="K27" s="49"/>
      <c r="L27" s="50"/>
      <c r="M27" s="51"/>
      <c r="N27" s="50">
        <f t="shared" si="3"/>
        <v>0</v>
      </c>
      <c r="O27" s="52">
        <f t="shared" si="4"/>
        <v>0</v>
      </c>
      <c r="P27" s="53">
        <f t="shared" si="5"/>
        <v>0</v>
      </c>
      <c r="R27" s="4"/>
    </row>
    <row r="28" spans="1:18" s="5" customFormat="1" ht="44.25" customHeight="1" x14ac:dyDescent="0.15">
      <c r="A28" s="43" t="s">
        <v>109</v>
      </c>
      <c r="B28" s="41">
        <v>1562</v>
      </c>
      <c r="C28" s="38" t="s">
        <v>881</v>
      </c>
      <c r="D28" s="92" t="s">
        <v>866</v>
      </c>
      <c r="E28" s="87">
        <v>520</v>
      </c>
      <c r="F28" s="46" t="s">
        <v>5</v>
      </c>
      <c r="G28" s="43"/>
      <c r="H28" s="47"/>
      <c r="I28" s="48"/>
      <c r="J28" s="48"/>
      <c r="K28" s="49"/>
      <c r="L28" s="50"/>
      <c r="M28" s="51"/>
      <c r="N28" s="50">
        <f t="shared" si="3"/>
        <v>0</v>
      </c>
      <c r="O28" s="52">
        <f t="shared" si="4"/>
        <v>0</v>
      </c>
      <c r="P28" s="53">
        <f t="shared" si="5"/>
        <v>0</v>
      </c>
      <c r="R28" s="4"/>
    </row>
    <row r="29" spans="1:18" s="5" customFormat="1" ht="44.25" customHeight="1" x14ac:dyDescent="0.15">
      <c r="A29" s="43" t="s">
        <v>110</v>
      </c>
      <c r="B29" s="41">
        <v>1563</v>
      </c>
      <c r="C29" s="38" t="s">
        <v>882</v>
      </c>
      <c r="D29" s="92" t="s">
        <v>947</v>
      </c>
      <c r="E29" s="83">
        <v>40</v>
      </c>
      <c r="F29" s="46" t="s">
        <v>5</v>
      </c>
      <c r="G29" s="43"/>
      <c r="H29" s="47"/>
      <c r="I29" s="48"/>
      <c r="J29" s="48"/>
      <c r="K29" s="49"/>
      <c r="L29" s="50"/>
      <c r="M29" s="51"/>
      <c r="N29" s="50">
        <f t="shared" si="3"/>
        <v>0</v>
      </c>
      <c r="O29" s="52">
        <f t="shared" si="4"/>
        <v>0</v>
      </c>
      <c r="P29" s="53">
        <f t="shared" si="5"/>
        <v>0</v>
      </c>
      <c r="R29" s="4"/>
    </row>
    <row r="30" spans="1:18" s="5" customFormat="1" ht="44.25" customHeight="1" x14ac:dyDescent="0.15">
      <c r="A30" s="43" t="s">
        <v>111</v>
      </c>
      <c r="B30" s="41">
        <v>1572</v>
      </c>
      <c r="C30" s="38" t="s">
        <v>886</v>
      </c>
      <c r="D30" s="92" t="s">
        <v>866</v>
      </c>
      <c r="E30" s="87">
        <v>400</v>
      </c>
      <c r="F30" s="46" t="s">
        <v>5</v>
      </c>
      <c r="G30" s="43"/>
      <c r="H30" s="47"/>
      <c r="I30" s="48"/>
      <c r="J30" s="48"/>
      <c r="K30" s="49"/>
      <c r="L30" s="50"/>
      <c r="M30" s="51"/>
      <c r="N30" s="50">
        <f t="shared" si="3"/>
        <v>0</v>
      </c>
      <c r="O30" s="52">
        <f t="shared" si="4"/>
        <v>0</v>
      </c>
      <c r="P30" s="53">
        <f t="shared" si="5"/>
        <v>0</v>
      </c>
      <c r="R30" s="4"/>
    </row>
    <row r="31" spans="1:18" s="5" customFormat="1" ht="44.25" customHeight="1" x14ac:dyDescent="0.15">
      <c r="A31" s="43" t="s">
        <v>112</v>
      </c>
      <c r="B31" s="41">
        <v>1573</v>
      </c>
      <c r="C31" s="38" t="s">
        <v>887</v>
      </c>
      <c r="D31" s="92" t="s">
        <v>866</v>
      </c>
      <c r="E31" s="87">
        <v>40</v>
      </c>
      <c r="F31" s="46" t="s">
        <v>5</v>
      </c>
      <c r="G31" s="43"/>
      <c r="H31" s="47"/>
      <c r="I31" s="48"/>
      <c r="J31" s="48"/>
      <c r="K31" s="49"/>
      <c r="L31" s="50"/>
      <c r="M31" s="51"/>
      <c r="N31" s="50">
        <f t="shared" si="3"/>
        <v>0</v>
      </c>
      <c r="O31" s="52">
        <f t="shared" si="4"/>
        <v>0</v>
      </c>
      <c r="P31" s="53">
        <f t="shared" si="5"/>
        <v>0</v>
      </c>
      <c r="R31" s="4"/>
    </row>
    <row r="32" spans="1:18" s="5" customFormat="1" ht="44.25" customHeight="1" x14ac:dyDescent="0.15">
      <c r="A32" s="43" t="s">
        <v>113</v>
      </c>
      <c r="B32" s="41">
        <v>1575</v>
      </c>
      <c r="C32" s="38" t="s">
        <v>889</v>
      </c>
      <c r="D32" s="92" t="s">
        <v>866</v>
      </c>
      <c r="E32" s="87">
        <v>40</v>
      </c>
      <c r="F32" s="46" t="s">
        <v>5</v>
      </c>
      <c r="G32" s="43"/>
      <c r="H32" s="47"/>
      <c r="I32" s="48"/>
      <c r="J32" s="48"/>
      <c r="K32" s="49"/>
      <c r="L32" s="50"/>
      <c r="M32" s="51"/>
      <c r="N32" s="50">
        <f t="shared" si="3"/>
        <v>0</v>
      </c>
      <c r="O32" s="52">
        <f t="shared" si="4"/>
        <v>0</v>
      </c>
      <c r="P32" s="53">
        <f t="shared" si="5"/>
        <v>0</v>
      </c>
      <c r="R32" s="4"/>
    </row>
    <row r="33" spans="1:18" s="5" customFormat="1" ht="44.25" customHeight="1" x14ac:dyDescent="0.15">
      <c r="A33" s="43" t="s">
        <v>114</v>
      </c>
      <c r="B33" s="41">
        <v>1578</v>
      </c>
      <c r="C33" s="38" t="s">
        <v>892</v>
      </c>
      <c r="D33" s="92" t="s">
        <v>866</v>
      </c>
      <c r="E33" s="87">
        <v>100</v>
      </c>
      <c r="F33" s="46" t="s">
        <v>5</v>
      </c>
      <c r="G33" s="43"/>
      <c r="H33" s="47"/>
      <c r="I33" s="48"/>
      <c r="J33" s="48"/>
      <c r="K33" s="49"/>
      <c r="L33" s="50"/>
      <c r="M33" s="51"/>
      <c r="N33" s="50">
        <f t="shared" si="3"/>
        <v>0</v>
      </c>
      <c r="O33" s="52">
        <f t="shared" si="4"/>
        <v>0</v>
      </c>
      <c r="P33" s="53">
        <f t="shared" si="5"/>
        <v>0</v>
      </c>
      <c r="R33" s="4"/>
    </row>
    <row r="34" spans="1:18" s="5" customFormat="1" ht="44.25" customHeight="1" x14ac:dyDescent="0.15">
      <c r="A34" s="43" t="s">
        <v>115</v>
      </c>
      <c r="B34" s="41">
        <v>1579</v>
      </c>
      <c r="C34" s="38" t="s">
        <v>893</v>
      </c>
      <c r="D34" s="92" t="s">
        <v>866</v>
      </c>
      <c r="E34" s="87">
        <v>100</v>
      </c>
      <c r="F34" s="46" t="s">
        <v>5</v>
      </c>
      <c r="G34" s="43"/>
      <c r="H34" s="47"/>
      <c r="I34" s="48"/>
      <c r="J34" s="48"/>
      <c r="K34" s="49"/>
      <c r="L34" s="50"/>
      <c r="M34" s="51"/>
      <c r="N34" s="50">
        <f t="shared" si="3"/>
        <v>0</v>
      </c>
      <c r="O34" s="52">
        <f t="shared" si="4"/>
        <v>0</v>
      </c>
      <c r="P34" s="53">
        <f t="shared" si="5"/>
        <v>0</v>
      </c>
      <c r="R34" s="4"/>
    </row>
    <row r="35" spans="1:18" s="5" customFormat="1" ht="44.25" customHeight="1" x14ac:dyDescent="0.15">
      <c r="A35" s="43" t="s">
        <v>116</v>
      </c>
      <c r="B35" s="41">
        <v>1584</v>
      </c>
      <c r="C35" s="38" t="s">
        <v>894</v>
      </c>
      <c r="D35" s="92" t="s">
        <v>866</v>
      </c>
      <c r="E35" s="87">
        <v>2800</v>
      </c>
      <c r="F35" s="46" t="s">
        <v>5</v>
      </c>
      <c r="G35" s="43"/>
      <c r="H35" s="47"/>
      <c r="I35" s="48"/>
      <c r="J35" s="48"/>
      <c r="K35" s="49"/>
      <c r="L35" s="50"/>
      <c r="M35" s="51"/>
      <c r="N35" s="50">
        <f t="shared" si="3"/>
        <v>0</v>
      </c>
      <c r="O35" s="52">
        <f t="shared" si="4"/>
        <v>0</v>
      </c>
      <c r="P35" s="53">
        <f t="shared" si="5"/>
        <v>0</v>
      </c>
      <c r="R35" s="4"/>
    </row>
    <row r="36" spans="1:18" s="5" customFormat="1" ht="44.25" customHeight="1" x14ac:dyDescent="0.15">
      <c r="A36" s="43" t="s">
        <v>117</v>
      </c>
      <c r="B36" s="41">
        <v>1585</v>
      </c>
      <c r="C36" s="38" t="s">
        <v>895</v>
      </c>
      <c r="D36" s="92" t="s">
        <v>866</v>
      </c>
      <c r="E36" s="87">
        <v>120</v>
      </c>
      <c r="F36" s="46" t="s">
        <v>5</v>
      </c>
      <c r="G36" s="43"/>
      <c r="H36" s="47"/>
      <c r="I36" s="48"/>
      <c r="J36" s="48"/>
      <c r="K36" s="49"/>
      <c r="L36" s="50"/>
      <c r="M36" s="51"/>
      <c r="N36" s="50">
        <f t="shared" si="3"/>
        <v>0</v>
      </c>
      <c r="O36" s="52">
        <f t="shared" si="4"/>
        <v>0</v>
      </c>
      <c r="P36" s="53">
        <f t="shared" si="5"/>
        <v>0</v>
      </c>
      <c r="R36" s="4"/>
    </row>
    <row r="37" spans="1:18" s="5" customFormat="1" ht="44.25" customHeight="1" x14ac:dyDescent="0.15">
      <c r="A37" s="43" t="s">
        <v>118</v>
      </c>
      <c r="B37" s="41">
        <v>1596</v>
      </c>
      <c r="C37" s="38" t="s">
        <v>905</v>
      </c>
      <c r="D37" s="92" t="s">
        <v>866</v>
      </c>
      <c r="E37" s="87">
        <v>200</v>
      </c>
      <c r="F37" s="46" t="s">
        <v>5</v>
      </c>
      <c r="G37" s="43"/>
      <c r="H37" s="47"/>
      <c r="I37" s="48"/>
      <c r="J37" s="48"/>
      <c r="K37" s="49"/>
      <c r="L37" s="50"/>
      <c r="M37" s="51"/>
      <c r="N37" s="50">
        <f t="shared" si="3"/>
        <v>0</v>
      </c>
      <c r="O37" s="52">
        <f t="shared" si="4"/>
        <v>0</v>
      </c>
      <c r="P37" s="53">
        <f t="shared" si="5"/>
        <v>0</v>
      </c>
      <c r="R37" s="4"/>
    </row>
    <row r="38" spans="1:18" s="5" customFormat="1" ht="44.25" customHeight="1" x14ac:dyDescent="0.15">
      <c r="A38" s="43" t="s">
        <v>119</v>
      </c>
      <c r="B38" s="41">
        <v>1598</v>
      </c>
      <c r="C38" s="38" t="s">
        <v>908</v>
      </c>
      <c r="D38" s="92" t="s">
        <v>947</v>
      </c>
      <c r="E38" s="87">
        <v>200</v>
      </c>
      <c r="F38" s="46" t="s">
        <v>5</v>
      </c>
      <c r="G38" s="43"/>
      <c r="H38" s="47"/>
      <c r="I38" s="48"/>
      <c r="J38" s="48"/>
      <c r="K38" s="49"/>
      <c r="L38" s="50"/>
      <c r="M38" s="51"/>
      <c r="N38" s="50">
        <f t="shared" si="3"/>
        <v>0</v>
      </c>
      <c r="O38" s="52">
        <f t="shared" si="4"/>
        <v>0</v>
      </c>
      <c r="P38" s="53">
        <f t="shared" si="5"/>
        <v>0</v>
      </c>
      <c r="R38" s="4"/>
    </row>
    <row r="39" spans="1:18" s="5" customFormat="1" ht="44.25" customHeight="1" x14ac:dyDescent="0.15">
      <c r="A39" s="43" t="s">
        <v>120</v>
      </c>
      <c r="B39" s="41">
        <v>1599</v>
      </c>
      <c r="C39" s="38" t="s">
        <v>909</v>
      </c>
      <c r="D39" s="92" t="s">
        <v>947</v>
      </c>
      <c r="E39" s="87">
        <v>400</v>
      </c>
      <c r="F39" s="46" t="s">
        <v>5</v>
      </c>
      <c r="G39" s="43"/>
      <c r="H39" s="47"/>
      <c r="I39" s="48"/>
      <c r="J39" s="48"/>
      <c r="K39" s="49"/>
      <c r="L39" s="50"/>
      <c r="M39" s="51"/>
      <c r="N39" s="50">
        <f t="shared" si="3"/>
        <v>0</v>
      </c>
      <c r="O39" s="52">
        <f t="shared" si="4"/>
        <v>0</v>
      </c>
      <c r="P39" s="53">
        <f t="shared" si="5"/>
        <v>0</v>
      </c>
      <c r="R39" s="4"/>
    </row>
    <row r="40" spans="1:18" s="5" customFormat="1" ht="44.25" customHeight="1" x14ac:dyDescent="0.15">
      <c r="A40" s="43" t="s">
        <v>121</v>
      </c>
      <c r="B40" s="41">
        <v>1602</v>
      </c>
      <c r="C40" s="38" t="s">
        <v>912</v>
      </c>
      <c r="D40" s="92" t="s">
        <v>866</v>
      </c>
      <c r="E40" s="87">
        <v>200</v>
      </c>
      <c r="F40" s="46" t="s">
        <v>5</v>
      </c>
      <c r="G40" s="43"/>
      <c r="H40" s="47"/>
      <c r="I40" s="48"/>
      <c r="J40" s="48"/>
      <c r="K40" s="49"/>
      <c r="L40" s="50"/>
      <c r="M40" s="51"/>
      <c r="N40" s="50">
        <f t="shared" si="3"/>
        <v>0</v>
      </c>
      <c r="O40" s="52">
        <f t="shared" si="4"/>
        <v>0</v>
      </c>
      <c r="P40" s="53">
        <f t="shared" si="5"/>
        <v>0</v>
      </c>
      <c r="R40" s="4"/>
    </row>
    <row r="41" spans="1:18" s="5" customFormat="1" ht="44.25" customHeight="1" x14ac:dyDescent="0.15">
      <c r="A41" s="43" t="s">
        <v>122</v>
      </c>
      <c r="B41" s="41">
        <v>1603</v>
      </c>
      <c r="C41" s="38" t="s">
        <v>913</v>
      </c>
      <c r="D41" s="92" t="s">
        <v>866</v>
      </c>
      <c r="E41" s="87">
        <v>1400</v>
      </c>
      <c r="F41" s="46" t="s">
        <v>5</v>
      </c>
      <c r="G41" s="43"/>
      <c r="H41" s="47"/>
      <c r="I41" s="48"/>
      <c r="J41" s="48"/>
      <c r="K41" s="49"/>
      <c r="L41" s="50"/>
      <c r="M41" s="51"/>
      <c r="N41" s="50">
        <f t="shared" si="3"/>
        <v>0</v>
      </c>
      <c r="O41" s="52">
        <f t="shared" si="4"/>
        <v>0</v>
      </c>
      <c r="P41" s="53">
        <f t="shared" si="5"/>
        <v>0</v>
      </c>
      <c r="R41" s="4"/>
    </row>
    <row r="42" spans="1:18" s="5" customFormat="1" ht="44.25" customHeight="1" x14ac:dyDescent="0.15">
      <c r="A42" s="43" t="s">
        <v>123</v>
      </c>
      <c r="B42" s="41">
        <v>1604</v>
      </c>
      <c r="C42" s="38" t="s">
        <v>914</v>
      </c>
      <c r="D42" s="92" t="s">
        <v>866</v>
      </c>
      <c r="E42" s="87">
        <v>200</v>
      </c>
      <c r="F42" s="46" t="s">
        <v>5</v>
      </c>
      <c r="G42" s="43"/>
      <c r="H42" s="47"/>
      <c r="I42" s="48"/>
      <c r="J42" s="48"/>
      <c r="K42" s="49"/>
      <c r="L42" s="50"/>
      <c r="M42" s="51"/>
      <c r="N42" s="50">
        <f t="shared" si="3"/>
        <v>0</v>
      </c>
      <c r="O42" s="52">
        <f t="shared" si="4"/>
        <v>0</v>
      </c>
      <c r="P42" s="53">
        <f t="shared" si="5"/>
        <v>0</v>
      </c>
      <c r="R42" s="4"/>
    </row>
    <row r="43" spans="1:18" s="5" customFormat="1" ht="44.25" customHeight="1" x14ac:dyDescent="0.15">
      <c r="A43" s="43" t="s">
        <v>124</v>
      </c>
      <c r="B43" s="41">
        <v>1605</v>
      </c>
      <c r="C43" s="38" t="s">
        <v>915</v>
      </c>
      <c r="D43" s="92" t="s">
        <v>866</v>
      </c>
      <c r="E43" s="87">
        <v>1400</v>
      </c>
      <c r="F43" s="46" t="s">
        <v>5</v>
      </c>
      <c r="G43" s="43"/>
      <c r="H43" s="47"/>
      <c r="I43" s="48"/>
      <c r="J43" s="48"/>
      <c r="K43" s="49"/>
      <c r="L43" s="50"/>
      <c r="M43" s="51"/>
      <c r="N43" s="50">
        <f t="shared" si="3"/>
        <v>0</v>
      </c>
      <c r="O43" s="52">
        <f t="shared" si="4"/>
        <v>0</v>
      </c>
      <c r="P43" s="53">
        <f t="shared" si="5"/>
        <v>0</v>
      </c>
      <c r="R43" s="4"/>
    </row>
    <row r="44" spans="1:18" s="5" customFormat="1" ht="44.25" customHeight="1" x14ac:dyDescent="0.15">
      <c r="A44" s="43" t="s">
        <v>125</v>
      </c>
      <c r="B44" s="41">
        <v>1606</v>
      </c>
      <c r="C44" s="38" t="s">
        <v>916</v>
      </c>
      <c r="D44" s="92" t="s">
        <v>866</v>
      </c>
      <c r="E44" s="87">
        <v>2200</v>
      </c>
      <c r="F44" s="46" t="s">
        <v>5</v>
      </c>
      <c r="G44" s="43"/>
      <c r="H44" s="47"/>
      <c r="I44" s="48"/>
      <c r="J44" s="48"/>
      <c r="K44" s="49"/>
      <c r="L44" s="50"/>
      <c r="M44" s="51"/>
      <c r="N44" s="50">
        <f t="shared" si="3"/>
        <v>0</v>
      </c>
      <c r="O44" s="52">
        <f t="shared" si="4"/>
        <v>0</v>
      </c>
      <c r="P44" s="53">
        <f t="shared" si="5"/>
        <v>0</v>
      </c>
      <c r="R44" s="4"/>
    </row>
    <row r="45" spans="1:18" s="5" customFormat="1" ht="44.25" customHeight="1" x14ac:dyDescent="0.15">
      <c r="A45" s="43" t="s">
        <v>126</v>
      </c>
      <c r="B45" s="41">
        <v>2467</v>
      </c>
      <c r="C45" s="38" t="s">
        <v>917</v>
      </c>
      <c r="D45" s="92" t="s">
        <v>946</v>
      </c>
      <c r="E45" s="87">
        <v>40</v>
      </c>
      <c r="F45" s="46" t="s">
        <v>5</v>
      </c>
      <c r="G45" s="43"/>
      <c r="H45" s="47"/>
      <c r="I45" s="48"/>
      <c r="J45" s="48"/>
      <c r="K45" s="49"/>
      <c r="L45" s="50"/>
      <c r="M45" s="51"/>
      <c r="N45" s="50">
        <f t="shared" si="3"/>
        <v>0</v>
      </c>
      <c r="O45" s="52">
        <f t="shared" si="4"/>
        <v>0</v>
      </c>
      <c r="P45" s="53">
        <f t="shared" si="5"/>
        <v>0</v>
      </c>
      <c r="R45" s="4"/>
    </row>
    <row r="46" spans="1:18" s="5" customFormat="1" ht="44.25" customHeight="1" x14ac:dyDescent="0.15">
      <c r="A46" s="43" t="s">
        <v>127</v>
      </c>
      <c r="B46" s="41">
        <v>1608</v>
      </c>
      <c r="C46" s="38" t="s">
        <v>918</v>
      </c>
      <c r="D46" s="92" t="s">
        <v>866</v>
      </c>
      <c r="E46" s="87">
        <v>240</v>
      </c>
      <c r="F46" s="46" t="s">
        <v>5</v>
      </c>
      <c r="G46" s="43"/>
      <c r="H46" s="47"/>
      <c r="I46" s="48"/>
      <c r="J46" s="48"/>
      <c r="K46" s="49"/>
      <c r="L46" s="50"/>
      <c r="M46" s="51"/>
      <c r="N46" s="50">
        <f t="shared" si="3"/>
        <v>0</v>
      </c>
      <c r="O46" s="52">
        <f t="shared" si="4"/>
        <v>0</v>
      </c>
      <c r="P46" s="53">
        <f t="shared" si="5"/>
        <v>0</v>
      </c>
      <c r="R46" s="4"/>
    </row>
    <row r="47" spans="1:18" s="5" customFormat="1" ht="44.25" customHeight="1" x14ac:dyDescent="0.15">
      <c r="A47" s="43" t="s">
        <v>128</v>
      </c>
      <c r="B47" s="41">
        <v>1610</v>
      </c>
      <c r="C47" s="38" t="s">
        <v>920</v>
      </c>
      <c r="D47" s="92" t="s">
        <v>866</v>
      </c>
      <c r="E47" s="87">
        <v>800</v>
      </c>
      <c r="F47" s="46" t="s">
        <v>5</v>
      </c>
      <c r="G47" s="43"/>
      <c r="H47" s="47"/>
      <c r="I47" s="48"/>
      <c r="J47" s="48"/>
      <c r="K47" s="49"/>
      <c r="L47" s="50"/>
      <c r="M47" s="51"/>
      <c r="N47" s="50">
        <f t="shared" si="3"/>
        <v>0</v>
      </c>
      <c r="O47" s="52">
        <f t="shared" si="4"/>
        <v>0</v>
      </c>
      <c r="P47" s="53">
        <f t="shared" si="5"/>
        <v>0</v>
      </c>
      <c r="R47" s="4"/>
    </row>
    <row r="48" spans="1:18" s="5" customFormat="1" ht="44.25" customHeight="1" x14ac:dyDescent="0.15">
      <c r="A48" s="43" t="s">
        <v>129</v>
      </c>
      <c r="B48" s="41">
        <v>1614</v>
      </c>
      <c r="C48" s="38" t="s">
        <v>921</v>
      </c>
      <c r="D48" s="92" t="s">
        <v>946</v>
      </c>
      <c r="E48" s="87">
        <v>40</v>
      </c>
      <c r="F48" s="46" t="s">
        <v>5</v>
      </c>
      <c r="G48" s="43"/>
      <c r="H48" s="47"/>
      <c r="I48" s="48"/>
      <c r="J48" s="48"/>
      <c r="K48" s="49"/>
      <c r="L48" s="50"/>
      <c r="M48" s="51"/>
      <c r="N48" s="50">
        <f t="shared" si="3"/>
        <v>0</v>
      </c>
      <c r="O48" s="52">
        <f t="shared" si="4"/>
        <v>0</v>
      </c>
      <c r="P48" s="53">
        <f t="shared" si="5"/>
        <v>0</v>
      </c>
      <c r="R48" s="4"/>
    </row>
    <row r="49" spans="1:18" s="5" customFormat="1" ht="44.25" customHeight="1" x14ac:dyDescent="0.15">
      <c r="A49" s="43" t="s">
        <v>130</v>
      </c>
      <c r="B49" s="41">
        <v>1615</v>
      </c>
      <c r="C49" s="38" t="s">
        <v>922</v>
      </c>
      <c r="D49" s="92" t="s">
        <v>946</v>
      </c>
      <c r="E49" s="87">
        <v>400</v>
      </c>
      <c r="F49" s="46" t="s">
        <v>632</v>
      </c>
      <c r="G49" s="43"/>
      <c r="H49" s="47"/>
      <c r="I49" s="48"/>
      <c r="J49" s="48"/>
      <c r="K49" s="49"/>
      <c r="L49" s="50"/>
      <c r="M49" s="51"/>
      <c r="N49" s="50">
        <f t="shared" si="3"/>
        <v>0</v>
      </c>
      <c r="O49" s="52">
        <f t="shared" si="4"/>
        <v>0</v>
      </c>
      <c r="P49" s="53">
        <f t="shared" si="5"/>
        <v>0</v>
      </c>
      <c r="R49" s="4"/>
    </row>
    <row r="50" spans="1:18" s="5" customFormat="1" ht="44.25" customHeight="1" x14ac:dyDescent="0.15">
      <c r="A50" s="43" t="s">
        <v>131</v>
      </c>
      <c r="B50" s="41">
        <v>1616</v>
      </c>
      <c r="C50" s="38" t="s">
        <v>923</v>
      </c>
      <c r="D50" s="92" t="s">
        <v>946</v>
      </c>
      <c r="E50" s="87">
        <v>80</v>
      </c>
      <c r="F50" s="46" t="s">
        <v>10</v>
      </c>
      <c r="G50" s="43"/>
      <c r="H50" s="47"/>
      <c r="I50" s="48"/>
      <c r="J50" s="48"/>
      <c r="K50" s="49"/>
      <c r="L50" s="50"/>
      <c r="M50" s="51"/>
      <c r="N50" s="50">
        <f t="shared" si="3"/>
        <v>0</v>
      </c>
      <c r="O50" s="52">
        <f t="shared" si="4"/>
        <v>0</v>
      </c>
      <c r="P50" s="53">
        <f t="shared" si="5"/>
        <v>0</v>
      </c>
      <c r="R50" s="4"/>
    </row>
    <row r="51" spans="1:18" s="5" customFormat="1" ht="44.25" customHeight="1" x14ac:dyDescent="0.15">
      <c r="A51" s="43" t="s">
        <v>132</v>
      </c>
      <c r="B51" s="41">
        <v>1620</v>
      </c>
      <c r="C51" s="38" t="s">
        <v>927</v>
      </c>
      <c r="D51" s="92" t="s">
        <v>866</v>
      </c>
      <c r="E51" s="87">
        <v>80</v>
      </c>
      <c r="F51" s="46" t="s">
        <v>5</v>
      </c>
      <c r="G51" s="43"/>
      <c r="H51" s="47"/>
      <c r="I51" s="48"/>
      <c r="J51" s="48"/>
      <c r="K51" s="49"/>
      <c r="L51" s="50"/>
      <c r="M51" s="51"/>
      <c r="N51" s="50">
        <f t="shared" si="3"/>
        <v>0</v>
      </c>
      <c r="O51" s="52">
        <f t="shared" si="4"/>
        <v>0</v>
      </c>
      <c r="P51" s="53">
        <f t="shared" si="5"/>
        <v>0</v>
      </c>
      <c r="R51" s="4"/>
    </row>
    <row r="52" spans="1:18" s="5" customFormat="1" ht="44.25" customHeight="1" x14ac:dyDescent="0.15">
      <c r="A52" s="43" t="s">
        <v>133</v>
      </c>
      <c r="B52" s="41">
        <v>1624</v>
      </c>
      <c r="C52" s="38" t="s">
        <v>931</v>
      </c>
      <c r="D52" s="92" t="s">
        <v>866</v>
      </c>
      <c r="E52" s="87">
        <v>40</v>
      </c>
      <c r="F52" s="46" t="s">
        <v>5</v>
      </c>
      <c r="G52" s="43"/>
      <c r="H52" s="47"/>
      <c r="I52" s="48"/>
      <c r="J52" s="48"/>
      <c r="K52" s="49"/>
      <c r="L52" s="50"/>
      <c r="M52" s="51"/>
      <c r="N52" s="50">
        <f t="shared" si="3"/>
        <v>0</v>
      </c>
      <c r="O52" s="52">
        <f t="shared" si="4"/>
        <v>0</v>
      </c>
      <c r="P52" s="53">
        <f t="shared" si="5"/>
        <v>0</v>
      </c>
      <c r="R52" s="4"/>
    </row>
    <row r="53" spans="1:18" s="5" customFormat="1" ht="44.25" customHeight="1" x14ac:dyDescent="0.15">
      <c r="A53" s="43" t="s">
        <v>134</v>
      </c>
      <c r="B53" s="41">
        <v>2462</v>
      </c>
      <c r="C53" s="38" t="s">
        <v>932</v>
      </c>
      <c r="D53" s="92" t="s">
        <v>866</v>
      </c>
      <c r="E53" s="87">
        <v>40</v>
      </c>
      <c r="F53" s="46" t="s">
        <v>5</v>
      </c>
      <c r="G53" s="43"/>
      <c r="H53" s="47"/>
      <c r="I53" s="48"/>
      <c r="J53" s="48"/>
      <c r="K53" s="49"/>
      <c r="L53" s="50"/>
      <c r="M53" s="51"/>
      <c r="N53" s="50">
        <f t="shared" si="3"/>
        <v>0</v>
      </c>
      <c r="O53" s="52">
        <f t="shared" si="4"/>
        <v>0</v>
      </c>
      <c r="P53" s="53">
        <f t="shared" si="5"/>
        <v>0</v>
      </c>
      <c r="R53" s="4"/>
    </row>
    <row r="54" spans="1:18" s="5" customFormat="1" ht="44.25" customHeight="1" x14ac:dyDescent="0.15">
      <c r="A54" s="43" t="s">
        <v>135</v>
      </c>
      <c r="B54" s="41">
        <v>1626</v>
      </c>
      <c r="C54" s="38" t="s">
        <v>933</v>
      </c>
      <c r="D54" s="92" t="s">
        <v>866</v>
      </c>
      <c r="E54" s="87">
        <v>2800</v>
      </c>
      <c r="F54" s="46" t="s">
        <v>5</v>
      </c>
      <c r="G54" s="43"/>
      <c r="H54" s="47"/>
      <c r="I54" s="48"/>
      <c r="J54" s="48"/>
      <c r="K54" s="49"/>
      <c r="L54" s="50"/>
      <c r="M54" s="51"/>
      <c r="N54" s="50">
        <f t="shared" si="3"/>
        <v>0</v>
      </c>
      <c r="O54" s="52">
        <f t="shared" si="4"/>
        <v>0</v>
      </c>
      <c r="P54" s="53">
        <f t="shared" si="5"/>
        <v>0</v>
      </c>
      <c r="R54" s="4"/>
    </row>
    <row r="55" spans="1:18" s="5" customFormat="1" ht="44.25" customHeight="1" x14ac:dyDescent="0.15">
      <c r="A55" s="43" t="s">
        <v>136</v>
      </c>
      <c r="B55" s="41">
        <v>1627</v>
      </c>
      <c r="C55" s="38" t="s">
        <v>934</v>
      </c>
      <c r="D55" s="92" t="s">
        <v>866</v>
      </c>
      <c r="E55" s="87">
        <v>600</v>
      </c>
      <c r="F55" s="46" t="s">
        <v>5</v>
      </c>
      <c r="G55" s="43"/>
      <c r="H55" s="47"/>
      <c r="I55" s="48"/>
      <c r="J55" s="48"/>
      <c r="K55" s="49"/>
      <c r="L55" s="50"/>
      <c r="M55" s="51"/>
      <c r="N55" s="50">
        <f t="shared" si="3"/>
        <v>0</v>
      </c>
      <c r="O55" s="52">
        <f t="shared" si="4"/>
        <v>0</v>
      </c>
      <c r="P55" s="53">
        <f t="shared" si="5"/>
        <v>0</v>
      </c>
      <c r="R55" s="4"/>
    </row>
    <row r="56" spans="1:18" s="5" customFormat="1" ht="44.25" customHeight="1" x14ac:dyDescent="0.15">
      <c r="A56" s="43" t="s">
        <v>137</v>
      </c>
      <c r="B56" s="41">
        <v>1628</v>
      </c>
      <c r="C56" s="38" t="s">
        <v>935</v>
      </c>
      <c r="D56" s="92" t="s">
        <v>866</v>
      </c>
      <c r="E56" s="87">
        <v>400</v>
      </c>
      <c r="F56" s="46" t="s">
        <v>5</v>
      </c>
      <c r="G56" s="43"/>
      <c r="H56" s="47"/>
      <c r="I56" s="48"/>
      <c r="J56" s="48"/>
      <c r="K56" s="49"/>
      <c r="L56" s="50"/>
      <c r="M56" s="51"/>
      <c r="N56" s="50">
        <f t="shared" si="3"/>
        <v>0</v>
      </c>
      <c r="O56" s="52">
        <f t="shared" si="4"/>
        <v>0</v>
      </c>
      <c r="P56" s="53">
        <f t="shared" si="5"/>
        <v>0</v>
      </c>
      <c r="R56" s="4"/>
    </row>
    <row r="57" spans="1:18" s="5" customFormat="1" ht="44.25" customHeight="1" x14ac:dyDescent="0.15">
      <c r="A57" s="43" t="s">
        <v>138</v>
      </c>
      <c r="B57" s="41">
        <v>1629</v>
      </c>
      <c r="C57" s="38" t="s">
        <v>936</v>
      </c>
      <c r="D57" s="92" t="s">
        <v>866</v>
      </c>
      <c r="E57" s="87">
        <v>400</v>
      </c>
      <c r="F57" s="46" t="s">
        <v>5</v>
      </c>
      <c r="G57" s="43"/>
      <c r="H57" s="47"/>
      <c r="I57" s="48"/>
      <c r="J57" s="48"/>
      <c r="K57" s="49"/>
      <c r="L57" s="50"/>
      <c r="M57" s="51"/>
      <c r="N57" s="50">
        <f t="shared" si="3"/>
        <v>0</v>
      </c>
      <c r="O57" s="52">
        <f t="shared" si="4"/>
        <v>0</v>
      </c>
      <c r="P57" s="53">
        <f t="shared" si="5"/>
        <v>0</v>
      </c>
      <c r="R57" s="4"/>
    </row>
    <row r="58" spans="1:18" s="5" customFormat="1" ht="44.25" customHeight="1" x14ac:dyDescent="0.15">
      <c r="A58" s="43" t="s">
        <v>139</v>
      </c>
      <c r="B58" s="41">
        <v>2575</v>
      </c>
      <c r="C58" s="38" t="s">
        <v>865</v>
      </c>
      <c r="D58" s="92" t="s">
        <v>866</v>
      </c>
      <c r="E58" s="87">
        <v>1200</v>
      </c>
      <c r="F58" s="46" t="s">
        <v>5</v>
      </c>
      <c r="G58" s="43"/>
      <c r="H58" s="47"/>
      <c r="I58" s="48"/>
      <c r="J58" s="48"/>
      <c r="K58" s="49"/>
      <c r="L58" s="50"/>
      <c r="M58" s="51"/>
      <c r="N58" s="50">
        <f t="shared" si="3"/>
        <v>0</v>
      </c>
      <c r="O58" s="52">
        <f t="shared" si="4"/>
        <v>0</v>
      </c>
      <c r="P58" s="53">
        <f t="shared" si="5"/>
        <v>0</v>
      </c>
      <c r="R58" s="4"/>
    </row>
    <row r="59" spans="1:18" s="5" customFormat="1" ht="44.25" customHeight="1" x14ac:dyDescent="0.15">
      <c r="A59" s="43" t="s">
        <v>140</v>
      </c>
      <c r="B59" s="41">
        <v>1630</v>
      </c>
      <c r="C59" s="38" t="s">
        <v>937</v>
      </c>
      <c r="D59" s="92" t="s">
        <v>947</v>
      </c>
      <c r="E59" s="87">
        <v>400</v>
      </c>
      <c r="F59" s="46" t="s">
        <v>5</v>
      </c>
      <c r="G59" s="43"/>
      <c r="H59" s="47"/>
      <c r="I59" s="48"/>
      <c r="J59" s="48"/>
      <c r="K59" s="49"/>
      <c r="L59" s="50"/>
      <c r="M59" s="51"/>
      <c r="N59" s="50">
        <f t="shared" si="3"/>
        <v>0</v>
      </c>
      <c r="O59" s="52">
        <f t="shared" si="4"/>
        <v>0</v>
      </c>
      <c r="P59" s="53">
        <f t="shared" si="5"/>
        <v>0</v>
      </c>
      <c r="R59" s="4"/>
    </row>
    <row r="60" spans="1:18" s="5" customFormat="1" ht="44.25" customHeight="1" x14ac:dyDescent="0.15">
      <c r="A60" s="43" t="s">
        <v>141</v>
      </c>
      <c r="B60" s="41">
        <v>1631</v>
      </c>
      <c r="C60" s="38" t="s">
        <v>938</v>
      </c>
      <c r="D60" s="92" t="s">
        <v>947</v>
      </c>
      <c r="E60" s="87">
        <v>800</v>
      </c>
      <c r="F60" s="46" t="s">
        <v>5</v>
      </c>
      <c r="G60" s="43"/>
      <c r="H60" s="47"/>
      <c r="I60" s="48"/>
      <c r="J60" s="48"/>
      <c r="K60" s="49"/>
      <c r="L60" s="50"/>
      <c r="M60" s="51"/>
      <c r="N60" s="50">
        <f t="shared" si="3"/>
        <v>0</v>
      </c>
      <c r="O60" s="52">
        <f t="shared" si="4"/>
        <v>0</v>
      </c>
      <c r="P60" s="53">
        <f t="shared" si="5"/>
        <v>0</v>
      </c>
      <c r="R60" s="4"/>
    </row>
    <row r="61" spans="1:18" s="5" customFormat="1" ht="44.25" customHeight="1" x14ac:dyDescent="0.15">
      <c r="A61" s="43" t="s">
        <v>142</v>
      </c>
      <c r="B61" s="41">
        <v>1632</v>
      </c>
      <c r="C61" s="38" t="s">
        <v>939</v>
      </c>
      <c r="D61" s="92" t="s">
        <v>866</v>
      </c>
      <c r="E61" s="87">
        <v>40</v>
      </c>
      <c r="F61" s="46" t="s">
        <v>5</v>
      </c>
      <c r="G61" s="43"/>
      <c r="H61" s="47"/>
      <c r="I61" s="48"/>
      <c r="J61" s="48"/>
      <c r="K61" s="49"/>
      <c r="L61" s="50"/>
      <c r="M61" s="51"/>
      <c r="N61" s="50">
        <f t="shared" si="3"/>
        <v>0</v>
      </c>
      <c r="O61" s="52">
        <f t="shared" si="4"/>
        <v>0</v>
      </c>
      <c r="P61" s="53">
        <f t="shared" si="5"/>
        <v>0</v>
      </c>
      <c r="R61" s="4"/>
    </row>
    <row r="62" spans="1:18" s="5" customFormat="1" ht="44.25" customHeight="1" x14ac:dyDescent="0.15">
      <c r="A62" s="43" t="s">
        <v>143</v>
      </c>
      <c r="B62" s="41">
        <v>1633</v>
      </c>
      <c r="C62" s="38" t="s">
        <v>940</v>
      </c>
      <c r="D62" s="92" t="s">
        <v>866</v>
      </c>
      <c r="E62" s="87">
        <v>200</v>
      </c>
      <c r="F62" s="46" t="s">
        <v>5</v>
      </c>
      <c r="G62" s="43"/>
      <c r="H62" s="47"/>
      <c r="I62" s="48"/>
      <c r="J62" s="48"/>
      <c r="K62" s="49"/>
      <c r="L62" s="50"/>
      <c r="M62" s="51"/>
      <c r="N62" s="50">
        <f t="shared" si="3"/>
        <v>0</v>
      </c>
      <c r="O62" s="52">
        <f t="shared" si="4"/>
        <v>0</v>
      </c>
      <c r="P62" s="53">
        <f t="shared" si="5"/>
        <v>0</v>
      </c>
      <c r="R62" s="4"/>
    </row>
    <row r="63" spans="1:18" s="5" customFormat="1" ht="44.25" customHeight="1" x14ac:dyDescent="0.15">
      <c r="A63" s="43" t="s">
        <v>144</v>
      </c>
      <c r="B63" s="41">
        <v>2468</v>
      </c>
      <c r="C63" s="38" t="s">
        <v>941</v>
      </c>
      <c r="D63" s="92" t="s">
        <v>866</v>
      </c>
      <c r="E63" s="87">
        <v>40</v>
      </c>
      <c r="F63" s="46" t="s">
        <v>5</v>
      </c>
      <c r="G63" s="43"/>
      <c r="H63" s="47"/>
      <c r="I63" s="48"/>
      <c r="J63" s="48"/>
      <c r="K63" s="49"/>
      <c r="L63" s="50"/>
      <c r="M63" s="51"/>
      <c r="N63" s="50">
        <f t="shared" si="3"/>
        <v>0</v>
      </c>
      <c r="O63" s="52">
        <f t="shared" si="4"/>
        <v>0</v>
      </c>
      <c r="P63" s="53">
        <f t="shared" si="5"/>
        <v>0</v>
      </c>
      <c r="R63" s="4"/>
    </row>
    <row r="64" spans="1:18" s="5" customFormat="1" ht="44.25" customHeight="1" x14ac:dyDescent="0.15">
      <c r="A64" s="43" t="s">
        <v>145</v>
      </c>
      <c r="B64" s="41">
        <v>1635</v>
      </c>
      <c r="C64" s="38" t="s">
        <v>942</v>
      </c>
      <c r="D64" s="92" t="s">
        <v>946</v>
      </c>
      <c r="E64" s="87">
        <v>40</v>
      </c>
      <c r="F64" s="46" t="s">
        <v>5</v>
      </c>
      <c r="G64" s="43"/>
      <c r="H64" s="47"/>
      <c r="I64" s="48"/>
      <c r="J64" s="48"/>
      <c r="K64" s="49"/>
      <c r="L64" s="50"/>
      <c r="M64" s="51"/>
      <c r="N64" s="50">
        <f t="shared" si="3"/>
        <v>0</v>
      </c>
      <c r="O64" s="52">
        <f t="shared" si="4"/>
        <v>0</v>
      </c>
      <c r="P64" s="53">
        <f t="shared" si="5"/>
        <v>0</v>
      </c>
      <c r="R64" s="4"/>
    </row>
    <row r="65" spans="1:18" s="5" customFormat="1" ht="44.25" customHeight="1" x14ac:dyDescent="0.15">
      <c r="A65" s="43" t="s">
        <v>146</v>
      </c>
      <c r="B65" s="41">
        <v>1636</v>
      </c>
      <c r="C65" s="38" t="s">
        <v>943</v>
      </c>
      <c r="D65" s="92" t="s">
        <v>946</v>
      </c>
      <c r="E65" s="87">
        <v>200</v>
      </c>
      <c r="F65" s="46" t="s">
        <v>5</v>
      </c>
      <c r="G65" s="43"/>
      <c r="H65" s="47"/>
      <c r="I65" s="48"/>
      <c r="J65" s="48"/>
      <c r="K65" s="49"/>
      <c r="L65" s="50"/>
      <c r="M65" s="51"/>
      <c r="N65" s="50">
        <f t="shared" si="3"/>
        <v>0</v>
      </c>
      <c r="O65" s="52">
        <f t="shared" si="4"/>
        <v>0</v>
      </c>
      <c r="P65" s="53">
        <f t="shared" si="5"/>
        <v>0</v>
      </c>
      <c r="R65" s="4"/>
    </row>
    <row r="66" spans="1:18" s="5" customFormat="1" ht="44.25" customHeight="1" x14ac:dyDescent="0.15">
      <c r="A66" s="43" t="s">
        <v>147</v>
      </c>
      <c r="B66" s="41">
        <v>1637</v>
      </c>
      <c r="C66" s="38" t="s">
        <v>944</v>
      </c>
      <c r="D66" s="92" t="s">
        <v>946</v>
      </c>
      <c r="E66" s="87">
        <v>80</v>
      </c>
      <c r="F66" s="46" t="s">
        <v>632</v>
      </c>
      <c r="G66" s="43"/>
      <c r="H66" s="47"/>
      <c r="I66" s="48"/>
      <c r="J66" s="48"/>
      <c r="K66" s="49"/>
      <c r="L66" s="50"/>
      <c r="M66" s="51"/>
      <c r="N66" s="50">
        <f t="shared" si="3"/>
        <v>0</v>
      </c>
      <c r="O66" s="52">
        <f t="shared" si="4"/>
        <v>0</v>
      </c>
      <c r="P66" s="53">
        <f t="shared" si="5"/>
        <v>0</v>
      </c>
      <c r="R66" s="4"/>
    </row>
    <row r="67" spans="1:18" s="5" customFormat="1" ht="44.25" customHeight="1" thickBot="1" x14ac:dyDescent="0.2">
      <c r="A67" s="43" t="s">
        <v>148</v>
      </c>
      <c r="B67" s="41">
        <v>1638</v>
      </c>
      <c r="C67" s="38" t="s">
        <v>945</v>
      </c>
      <c r="D67" s="92" t="s">
        <v>946</v>
      </c>
      <c r="E67" s="87">
        <v>40</v>
      </c>
      <c r="F67" s="46" t="s">
        <v>10</v>
      </c>
      <c r="G67" s="43"/>
      <c r="H67" s="47"/>
      <c r="I67" s="48"/>
      <c r="J67" s="48"/>
      <c r="K67" s="49"/>
      <c r="L67" s="50"/>
      <c r="M67" s="51"/>
      <c r="N67" s="50">
        <f t="shared" si="3"/>
        <v>0</v>
      </c>
      <c r="O67" s="52">
        <f t="shared" si="4"/>
        <v>0</v>
      </c>
      <c r="P67" s="53">
        <f t="shared" si="5"/>
        <v>0</v>
      </c>
      <c r="R67" s="4"/>
    </row>
    <row r="68" spans="1:18" ht="23.25" customHeight="1" thickBot="1" x14ac:dyDescent="0.25">
      <c r="A68" s="116" t="s">
        <v>859</v>
      </c>
      <c r="B68" s="117"/>
      <c r="C68" s="117"/>
      <c r="D68" s="117"/>
      <c r="E68" s="117"/>
      <c r="F68" s="117"/>
      <c r="G68" s="74"/>
      <c r="H68" s="75"/>
      <c r="I68" s="76"/>
      <c r="J68" s="75"/>
      <c r="K68" s="77"/>
      <c r="L68" s="78">
        <f>SUM(L16:L67)</f>
        <v>0</v>
      </c>
      <c r="M68" s="79"/>
      <c r="N68" s="75"/>
      <c r="O68" s="75"/>
      <c r="P68" s="80">
        <f>SUM(P16:P67)</f>
        <v>0</v>
      </c>
    </row>
    <row r="69" spans="1:18" s="5" customFormat="1" ht="20.25" customHeight="1" x14ac:dyDescent="0.15">
      <c r="A69" s="32"/>
      <c r="B69" s="32"/>
      <c r="C69" s="32"/>
      <c r="D69" s="32"/>
      <c r="E69" s="4"/>
      <c r="F69" s="3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8" s="5" customFormat="1" ht="19.5" customHeight="1" x14ac:dyDescent="0.15">
      <c r="A70" s="2" t="s">
        <v>2</v>
      </c>
      <c r="B70" s="2"/>
      <c r="C70" s="2"/>
      <c r="D70" s="2"/>
      <c r="E70" s="1"/>
      <c r="F70" s="6"/>
      <c r="G70" s="2"/>
      <c r="I70" s="3"/>
      <c r="J70" s="3" t="s">
        <v>1</v>
      </c>
      <c r="K70" s="118" t="s">
        <v>0</v>
      </c>
      <c r="L70" s="118"/>
      <c r="M70" s="118"/>
      <c r="N70" s="118"/>
      <c r="O70" s="119"/>
      <c r="P70" s="119"/>
    </row>
  </sheetData>
  <mergeCells count="30">
    <mergeCell ref="K70:N70"/>
    <mergeCell ref="O70:P70"/>
    <mergeCell ref="D13:D14"/>
    <mergeCell ref="G13:H13"/>
    <mergeCell ref="I13:I14"/>
    <mergeCell ref="J13:J14"/>
    <mergeCell ref="K13:K14"/>
    <mergeCell ref="L13:L14"/>
    <mergeCell ref="M13:M14"/>
    <mergeCell ref="E13:E14"/>
    <mergeCell ref="F13:F14"/>
    <mergeCell ref="N13:N14"/>
    <mergeCell ref="O13:O14"/>
    <mergeCell ref="P13:P14"/>
    <mergeCell ref="G15:H15"/>
    <mergeCell ref="A68:F68"/>
    <mergeCell ref="A7:I7"/>
    <mergeCell ref="K7:P7"/>
    <mergeCell ref="A9:P9"/>
    <mergeCell ref="A10:P10"/>
    <mergeCell ref="A11:P11"/>
    <mergeCell ref="A13:A14"/>
    <mergeCell ref="B13:B14"/>
    <mergeCell ref="C13:C14"/>
    <mergeCell ref="A2:I2"/>
    <mergeCell ref="K2:P2"/>
    <mergeCell ref="A3:I3"/>
    <mergeCell ref="K3:P3"/>
    <mergeCell ref="A6:I6"/>
    <mergeCell ref="K6:P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1.28515625" style="2" customWidth="1"/>
    <col min="4" max="4" width="6.42578125" style="2" customWidth="1"/>
    <col min="5" max="5" width="7.85546875" style="4" customWidth="1"/>
    <col min="6" max="6" width="6.42578125" style="3" customWidth="1"/>
    <col min="7" max="8" width="4.42578125" style="2" customWidth="1"/>
    <col min="9" max="9" width="13.42578125" style="2" customWidth="1"/>
    <col min="10" max="10" width="10" style="2" customWidth="1"/>
    <col min="11" max="11" width="16.85546875" style="2" customWidth="1"/>
    <col min="12" max="12" width="9.85546875" style="2" customWidth="1"/>
    <col min="13" max="13" width="6.85546875" style="2" customWidth="1"/>
    <col min="14" max="14" width="8" style="2" customWidth="1"/>
    <col min="15" max="15" width="10.5703125" style="1" customWidth="1"/>
    <col min="16" max="16" width="13" style="1" customWidth="1"/>
    <col min="17" max="16384" width="10.42578125" style="1"/>
  </cols>
  <sheetData>
    <row r="1" spans="1:18" s="26" customFormat="1" ht="18.75" customHeight="1" x14ac:dyDescent="0.2">
      <c r="A1" s="29" t="s">
        <v>40</v>
      </c>
      <c r="B1" s="29"/>
      <c r="C1" s="31"/>
      <c r="D1" s="31"/>
      <c r="E1" s="28"/>
      <c r="F1" s="30"/>
      <c r="G1" s="30"/>
      <c r="H1" s="30"/>
      <c r="I1" s="30"/>
      <c r="J1" s="30"/>
      <c r="K1" s="30"/>
      <c r="L1" s="30"/>
      <c r="M1" s="30"/>
    </row>
    <row r="2" spans="1:18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I2" s="98"/>
      <c r="K2" s="98" t="s">
        <v>38</v>
      </c>
      <c r="L2" s="98"/>
      <c r="M2" s="98"/>
      <c r="N2" s="98"/>
      <c r="O2" s="98"/>
      <c r="P2" s="98"/>
    </row>
    <row r="3" spans="1:18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97"/>
      <c r="J3" s="27"/>
      <c r="K3" s="97" t="s">
        <v>36</v>
      </c>
      <c r="L3" s="97"/>
      <c r="M3" s="97"/>
      <c r="N3" s="97"/>
      <c r="O3" s="97"/>
      <c r="P3" s="97"/>
    </row>
    <row r="4" spans="1:18" s="26" customFormat="1" ht="18.75" customHeight="1" x14ac:dyDescent="0.2">
      <c r="A4" s="28"/>
      <c r="B4" s="28"/>
      <c r="C4" s="28"/>
      <c r="D4" s="28"/>
      <c r="E4" s="28"/>
      <c r="F4" s="28"/>
      <c r="I4" s="27"/>
      <c r="J4" s="27"/>
      <c r="K4" s="27"/>
      <c r="L4" s="27"/>
      <c r="M4" s="27"/>
      <c r="N4" s="27"/>
      <c r="O4" s="27"/>
    </row>
    <row r="5" spans="1:18" s="26" customFormat="1" ht="18.75" customHeight="1" x14ac:dyDescent="0.2">
      <c r="A5" s="29" t="s">
        <v>35</v>
      </c>
      <c r="B5" s="29"/>
      <c r="C5" s="28"/>
      <c r="D5" s="28"/>
      <c r="E5" s="28"/>
      <c r="F5" s="28"/>
      <c r="I5" s="27"/>
      <c r="J5" s="27"/>
      <c r="K5" s="27"/>
      <c r="L5" s="27"/>
      <c r="M5" s="27"/>
      <c r="N5" s="27"/>
      <c r="O5" s="27"/>
    </row>
    <row r="6" spans="1:18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I6" s="98"/>
      <c r="K6" s="98" t="s">
        <v>45</v>
      </c>
      <c r="L6" s="98"/>
      <c r="M6" s="98"/>
      <c r="N6" s="98"/>
      <c r="O6" s="98"/>
      <c r="P6" s="98"/>
    </row>
    <row r="7" spans="1:18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27"/>
      <c r="K7" s="97" t="s">
        <v>46</v>
      </c>
      <c r="L7" s="97"/>
      <c r="M7" s="97"/>
      <c r="N7" s="97"/>
      <c r="O7" s="97"/>
      <c r="P7" s="97"/>
    </row>
    <row r="8" spans="1:18" s="2" customFormat="1" ht="14.25" customHeight="1" x14ac:dyDescent="0.2">
      <c r="A8" s="3"/>
      <c r="B8" s="3"/>
      <c r="C8" s="23"/>
      <c r="D8" s="23"/>
      <c r="E8" s="25"/>
      <c r="F8" s="33"/>
      <c r="G8" s="22"/>
      <c r="H8" s="22"/>
      <c r="I8" s="22"/>
      <c r="J8" s="22"/>
      <c r="K8" s="23"/>
      <c r="L8" s="22"/>
      <c r="M8" s="22"/>
      <c r="N8" s="22"/>
      <c r="O8" s="22"/>
      <c r="P8" s="1"/>
    </row>
    <row r="9" spans="1:18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8" s="6" customFormat="1" ht="19.5" customHeight="1" x14ac:dyDescent="0.15">
      <c r="A10" s="100" t="s">
        <v>1464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8" s="6" customFormat="1" ht="19.5" customHeight="1" x14ac:dyDescent="0.15">
      <c r="A11" s="101" t="s">
        <v>1453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8" s="5" customFormat="1" ht="20.25" customHeight="1" thickBot="1" x14ac:dyDescent="0.2">
      <c r="A12" s="21"/>
      <c r="B12" s="21"/>
      <c r="C12" s="2"/>
      <c r="D12" s="2"/>
      <c r="E12" s="20"/>
      <c r="F12" s="3"/>
      <c r="G12" s="2"/>
      <c r="H12" s="2"/>
      <c r="I12" s="2"/>
      <c r="J12" s="2"/>
      <c r="K12" s="2"/>
      <c r="L12" s="2"/>
      <c r="M12" s="2"/>
      <c r="N12" s="2"/>
      <c r="O12" s="2"/>
    </row>
    <row r="13" spans="1:18" s="18" customFormat="1" ht="27" customHeight="1" x14ac:dyDescent="0.15">
      <c r="A13" s="102" t="s">
        <v>33</v>
      </c>
      <c r="B13" s="112" t="s">
        <v>41</v>
      </c>
      <c r="C13" s="104" t="s">
        <v>32</v>
      </c>
      <c r="D13" s="120" t="s">
        <v>857</v>
      </c>
      <c r="E13" s="106" t="s">
        <v>31</v>
      </c>
      <c r="F13" s="104" t="s">
        <v>30</v>
      </c>
      <c r="G13" s="124" t="s">
        <v>29</v>
      </c>
      <c r="H13" s="108"/>
      <c r="I13" s="108" t="s">
        <v>28</v>
      </c>
      <c r="J13" s="120" t="s">
        <v>27</v>
      </c>
      <c r="K13" s="122" t="s">
        <v>26</v>
      </c>
      <c r="L13" s="108" t="s">
        <v>25</v>
      </c>
      <c r="M13" s="108" t="s">
        <v>24</v>
      </c>
      <c r="N13" s="108" t="s">
        <v>23</v>
      </c>
      <c r="O13" s="108" t="s">
        <v>22</v>
      </c>
      <c r="P13" s="110" t="s">
        <v>21</v>
      </c>
    </row>
    <row r="14" spans="1:18" s="18" customFormat="1" ht="31.5" customHeight="1" thickBot="1" x14ac:dyDescent="0.2">
      <c r="A14" s="103"/>
      <c r="B14" s="113"/>
      <c r="C14" s="105"/>
      <c r="D14" s="121"/>
      <c r="E14" s="107"/>
      <c r="F14" s="105"/>
      <c r="G14" s="8" t="s">
        <v>20</v>
      </c>
      <c r="H14" s="19" t="s">
        <v>19</v>
      </c>
      <c r="I14" s="109"/>
      <c r="J14" s="121"/>
      <c r="K14" s="123"/>
      <c r="L14" s="109"/>
      <c r="M14" s="109"/>
      <c r="N14" s="109"/>
      <c r="O14" s="109"/>
      <c r="P14" s="111"/>
    </row>
    <row r="15" spans="1:18" s="18" customFormat="1" ht="18" customHeight="1" thickBot="1" x14ac:dyDescent="0.2">
      <c r="A15" s="54">
        <v>1</v>
      </c>
      <c r="B15" s="34" t="s">
        <v>42</v>
      </c>
      <c r="C15" s="58">
        <v>2</v>
      </c>
      <c r="D15" s="62" t="s">
        <v>858</v>
      </c>
      <c r="E15" s="56">
        <v>3</v>
      </c>
      <c r="F15" s="57">
        <v>4</v>
      </c>
      <c r="G15" s="114">
        <v>5</v>
      </c>
      <c r="H15" s="115"/>
      <c r="I15" s="59">
        <v>6</v>
      </c>
      <c r="J15" s="60">
        <v>7</v>
      </c>
      <c r="K15" s="61">
        <v>8</v>
      </c>
      <c r="L15" s="62">
        <v>9</v>
      </c>
      <c r="M15" s="59">
        <v>10</v>
      </c>
      <c r="N15" s="59">
        <v>11</v>
      </c>
      <c r="O15" s="62">
        <v>12</v>
      </c>
      <c r="P15" s="57">
        <v>13</v>
      </c>
    </row>
    <row r="16" spans="1:18" s="5" customFormat="1" ht="44.25" customHeight="1" thickBot="1" x14ac:dyDescent="0.2">
      <c r="A16" s="43" t="s">
        <v>18</v>
      </c>
      <c r="B16" s="41">
        <v>1582</v>
      </c>
      <c r="C16" s="38" t="s">
        <v>862</v>
      </c>
      <c r="D16" s="92" t="s">
        <v>866</v>
      </c>
      <c r="E16" s="87">
        <v>26000</v>
      </c>
      <c r="F16" s="46" t="s">
        <v>5</v>
      </c>
      <c r="G16" s="43"/>
      <c r="H16" s="47"/>
      <c r="I16" s="48"/>
      <c r="J16" s="48"/>
      <c r="K16" s="49"/>
      <c r="L16" s="50"/>
      <c r="M16" s="51"/>
      <c r="N16" s="50">
        <f>L16*M16</f>
        <v>0</v>
      </c>
      <c r="O16" s="52">
        <f t="shared" ref="O16" si="0">L16+N16</f>
        <v>0</v>
      </c>
      <c r="P16" s="53">
        <f t="shared" ref="P16" si="1">$E16*O16</f>
        <v>0</v>
      </c>
      <c r="R16" s="4"/>
    </row>
    <row r="17" spans="1:16" ht="23.25" customHeight="1" thickBot="1" x14ac:dyDescent="0.25">
      <c r="A17" s="116" t="s">
        <v>948</v>
      </c>
      <c r="B17" s="117"/>
      <c r="C17" s="117"/>
      <c r="D17" s="117"/>
      <c r="E17" s="117"/>
      <c r="F17" s="117"/>
      <c r="G17" s="74"/>
      <c r="H17" s="75"/>
      <c r="I17" s="76"/>
      <c r="J17" s="75"/>
      <c r="K17" s="77"/>
      <c r="L17" s="78">
        <f>SUM(L16:L16)</f>
        <v>0</v>
      </c>
      <c r="M17" s="79"/>
      <c r="N17" s="75"/>
      <c r="O17" s="75"/>
      <c r="P17" s="80">
        <f>SUM(P16:P16)</f>
        <v>0</v>
      </c>
    </row>
    <row r="18" spans="1:16" s="5" customFormat="1" ht="20.25" customHeight="1" x14ac:dyDescent="0.15">
      <c r="A18" s="32"/>
      <c r="B18" s="32"/>
      <c r="C18" s="32"/>
      <c r="D18" s="32"/>
      <c r="E18" s="4"/>
      <c r="F18" s="3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s="5" customFormat="1" ht="19.5" customHeight="1" x14ac:dyDescent="0.15">
      <c r="A19" s="2" t="s">
        <v>2</v>
      </c>
      <c r="B19" s="2"/>
      <c r="C19" s="2"/>
      <c r="D19" s="2"/>
      <c r="E19" s="1"/>
      <c r="F19" s="6"/>
      <c r="G19" s="2"/>
      <c r="I19" s="3"/>
      <c r="J19" s="3" t="s">
        <v>1</v>
      </c>
      <c r="K19" s="118" t="s">
        <v>0</v>
      </c>
      <c r="L19" s="118"/>
      <c r="M19" s="118"/>
      <c r="N19" s="118"/>
      <c r="O19" s="119"/>
      <c r="P19" s="119"/>
    </row>
  </sheetData>
  <mergeCells count="30">
    <mergeCell ref="K19:N19"/>
    <mergeCell ref="O19:P19"/>
    <mergeCell ref="M13:M14"/>
    <mergeCell ref="N13:N14"/>
    <mergeCell ref="O13:O14"/>
    <mergeCell ref="P13:P14"/>
    <mergeCell ref="G15:H15"/>
    <mergeCell ref="A17:F17"/>
    <mergeCell ref="F13:F14"/>
    <mergeCell ref="G13:H13"/>
    <mergeCell ref="I13:I14"/>
    <mergeCell ref="J13:J14"/>
    <mergeCell ref="K13:K14"/>
    <mergeCell ref="L13:L14"/>
    <mergeCell ref="A7:I7"/>
    <mergeCell ref="K7:P7"/>
    <mergeCell ref="A9:P9"/>
    <mergeCell ref="A10:P10"/>
    <mergeCell ref="A11:P11"/>
    <mergeCell ref="A13:A14"/>
    <mergeCell ref="B13:B14"/>
    <mergeCell ref="C13:C14"/>
    <mergeCell ref="D13:D14"/>
    <mergeCell ref="E13:E14"/>
    <mergeCell ref="A2:I2"/>
    <mergeCell ref="K2:P2"/>
    <mergeCell ref="A3:I3"/>
    <mergeCell ref="K3:P3"/>
    <mergeCell ref="A6:I6"/>
    <mergeCell ref="K6:P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1.28515625" style="2" customWidth="1"/>
    <col min="4" max="4" width="6.42578125" style="2" customWidth="1"/>
    <col min="5" max="5" width="7.85546875" style="4" customWidth="1"/>
    <col min="6" max="6" width="6.42578125" style="3" customWidth="1"/>
    <col min="7" max="8" width="4.42578125" style="2" customWidth="1"/>
    <col min="9" max="9" width="13.42578125" style="2" customWidth="1"/>
    <col min="10" max="10" width="10" style="2" customWidth="1"/>
    <col min="11" max="11" width="16.85546875" style="2" customWidth="1"/>
    <col min="12" max="12" width="9.85546875" style="2" customWidth="1"/>
    <col min="13" max="13" width="6.85546875" style="2" customWidth="1"/>
    <col min="14" max="14" width="8" style="2" customWidth="1"/>
    <col min="15" max="15" width="10.5703125" style="1" customWidth="1"/>
    <col min="16" max="16" width="13" style="1" customWidth="1"/>
    <col min="17" max="16384" width="10.42578125" style="1"/>
  </cols>
  <sheetData>
    <row r="1" spans="1:18" s="26" customFormat="1" ht="18.75" customHeight="1" x14ac:dyDescent="0.2">
      <c r="A1" s="29" t="s">
        <v>40</v>
      </c>
      <c r="B1" s="29"/>
      <c r="C1" s="31"/>
      <c r="D1" s="31"/>
      <c r="E1" s="28"/>
      <c r="F1" s="30"/>
      <c r="G1" s="30"/>
      <c r="H1" s="30"/>
      <c r="I1" s="30"/>
      <c r="J1" s="30"/>
      <c r="K1" s="30"/>
      <c r="L1" s="30"/>
      <c r="M1" s="30"/>
    </row>
    <row r="2" spans="1:18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I2" s="98"/>
      <c r="K2" s="98" t="s">
        <v>38</v>
      </c>
      <c r="L2" s="98"/>
      <c r="M2" s="98"/>
      <c r="N2" s="98"/>
      <c r="O2" s="98"/>
      <c r="P2" s="98"/>
    </row>
    <row r="3" spans="1:18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97"/>
      <c r="J3" s="27"/>
      <c r="K3" s="97" t="s">
        <v>36</v>
      </c>
      <c r="L3" s="97"/>
      <c r="M3" s="97"/>
      <c r="N3" s="97"/>
      <c r="O3" s="97"/>
      <c r="P3" s="97"/>
    </row>
    <row r="4" spans="1:18" s="26" customFormat="1" ht="18.75" customHeight="1" x14ac:dyDescent="0.2">
      <c r="A4" s="28"/>
      <c r="B4" s="28"/>
      <c r="C4" s="28"/>
      <c r="D4" s="28"/>
      <c r="E4" s="28"/>
      <c r="F4" s="28"/>
      <c r="I4" s="27"/>
      <c r="J4" s="27"/>
      <c r="K4" s="27"/>
      <c r="L4" s="27"/>
      <c r="M4" s="27"/>
      <c r="N4" s="27"/>
      <c r="O4" s="27"/>
    </row>
    <row r="5" spans="1:18" s="26" customFormat="1" ht="18.75" customHeight="1" x14ac:dyDescent="0.2">
      <c r="A5" s="29" t="s">
        <v>35</v>
      </c>
      <c r="B5" s="29"/>
      <c r="C5" s="28"/>
      <c r="D5" s="28"/>
      <c r="E5" s="28"/>
      <c r="F5" s="28"/>
      <c r="I5" s="27"/>
      <c r="J5" s="27"/>
      <c r="K5" s="27"/>
      <c r="L5" s="27"/>
      <c r="M5" s="27"/>
      <c r="N5" s="27"/>
      <c r="O5" s="27"/>
    </row>
    <row r="6" spans="1:18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I6" s="98"/>
      <c r="K6" s="98" t="s">
        <v>45</v>
      </c>
      <c r="L6" s="98"/>
      <c r="M6" s="98"/>
      <c r="N6" s="98"/>
      <c r="O6" s="98"/>
      <c r="P6" s="98"/>
    </row>
    <row r="7" spans="1:18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27"/>
      <c r="K7" s="97" t="s">
        <v>46</v>
      </c>
      <c r="L7" s="97"/>
      <c r="M7" s="97"/>
      <c r="N7" s="97"/>
      <c r="O7" s="97"/>
      <c r="P7" s="97"/>
    </row>
    <row r="8" spans="1:18" s="2" customFormat="1" ht="14.25" customHeight="1" x14ac:dyDescent="0.2">
      <c r="A8" s="3"/>
      <c r="B8" s="3"/>
      <c r="C8" s="23"/>
      <c r="D8" s="23"/>
      <c r="E8" s="25"/>
      <c r="F8" s="33"/>
      <c r="G8" s="22"/>
      <c r="H8" s="22"/>
      <c r="I8" s="22"/>
      <c r="J8" s="22"/>
      <c r="K8" s="23"/>
      <c r="L8" s="22"/>
      <c r="M8" s="22"/>
      <c r="N8" s="22"/>
      <c r="O8" s="22"/>
      <c r="P8" s="1"/>
    </row>
    <row r="9" spans="1:18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8" s="6" customFormat="1" ht="19.5" customHeight="1" x14ac:dyDescent="0.15">
      <c r="A10" s="100" t="s">
        <v>1465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8" s="6" customFormat="1" ht="19.5" customHeight="1" x14ac:dyDescent="0.15">
      <c r="A11" s="101" t="s">
        <v>1455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8" s="5" customFormat="1" ht="20.25" customHeight="1" thickBot="1" x14ac:dyDescent="0.2">
      <c r="A12" s="21"/>
      <c r="B12" s="21"/>
      <c r="C12" s="2"/>
      <c r="D12" s="2"/>
      <c r="E12" s="20"/>
      <c r="F12" s="3"/>
      <c r="G12" s="2"/>
      <c r="H12" s="2"/>
      <c r="I12" s="2"/>
      <c r="J12" s="2"/>
      <c r="K12" s="2"/>
      <c r="L12" s="2"/>
      <c r="M12" s="2"/>
      <c r="N12" s="2"/>
      <c r="O12" s="2"/>
    </row>
    <row r="13" spans="1:18" s="18" customFormat="1" ht="27" customHeight="1" x14ac:dyDescent="0.15">
      <c r="A13" s="102" t="s">
        <v>33</v>
      </c>
      <c r="B13" s="112" t="s">
        <v>41</v>
      </c>
      <c r="C13" s="104" t="s">
        <v>32</v>
      </c>
      <c r="D13" s="120" t="s">
        <v>857</v>
      </c>
      <c r="E13" s="106" t="s">
        <v>31</v>
      </c>
      <c r="F13" s="104" t="s">
        <v>30</v>
      </c>
      <c r="G13" s="124" t="s">
        <v>29</v>
      </c>
      <c r="H13" s="108"/>
      <c r="I13" s="108" t="s">
        <v>28</v>
      </c>
      <c r="J13" s="120" t="s">
        <v>27</v>
      </c>
      <c r="K13" s="122" t="s">
        <v>26</v>
      </c>
      <c r="L13" s="108" t="s">
        <v>25</v>
      </c>
      <c r="M13" s="108" t="s">
        <v>24</v>
      </c>
      <c r="N13" s="108" t="s">
        <v>23</v>
      </c>
      <c r="O13" s="108" t="s">
        <v>22</v>
      </c>
      <c r="P13" s="110" t="s">
        <v>21</v>
      </c>
    </row>
    <row r="14" spans="1:18" s="18" customFormat="1" ht="31.5" customHeight="1" thickBot="1" x14ac:dyDescent="0.2">
      <c r="A14" s="103"/>
      <c r="B14" s="113"/>
      <c r="C14" s="105"/>
      <c r="D14" s="121"/>
      <c r="E14" s="107"/>
      <c r="F14" s="105"/>
      <c r="G14" s="8" t="s">
        <v>20</v>
      </c>
      <c r="H14" s="19" t="s">
        <v>19</v>
      </c>
      <c r="I14" s="109"/>
      <c r="J14" s="121"/>
      <c r="K14" s="123"/>
      <c r="L14" s="109"/>
      <c r="M14" s="109"/>
      <c r="N14" s="109"/>
      <c r="O14" s="109"/>
      <c r="P14" s="111"/>
    </row>
    <row r="15" spans="1:18" s="18" customFormat="1" ht="18" customHeight="1" thickBot="1" x14ac:dyDescent="0.2">
      <c r="A15" s="54">
        <v>1</v>
      </c>
      <c r="B15" s="34" t="s">
        <v>42</v>
      </c>
      <c r="C15" s="58">
        <v>2</v>
      </c>
      <c r="D15" s="62" t="s">
        <v>858</v>
      </c>
      <c r="E15" s="56">
        <v>3</v>
      </c>
      <c r="F15" s="57">
        <v>4</v>
      </c>
      <c r="G15" s="114">
        <v>5</v>
      </c>
      <c r="H15" s="115"/>
      <c r="I15" s="59">
        <v>6</v>
      </c>
      <c r="J15" s="60">
        <v>7</v>
      </c>
      <c r="K15" s="61">
        <v>8</v>
      </c>
      <c r="L15" s="62">
        <v>9</v>
      </c>
      <c r="M15" s="59">
        <v>10</v>
      </c>
      <c r="N15" s="59">
        <v>11</v>
      </c>
      <c r="O15" s="62">
        <v>12</v>
      </c>
      <c r="P15" s="57">
        <v>13</v>
      </c>
    </row>
    <row r="16" spans="1:18" s="5" customFormat="1" ht="44.25" customHeight="1" thickBot="1" x14ac:dyDescent="0.2">
      <c r="A16" s="43" t="s">
        <v>18</v>
      </c>
      <c r="B16" s="41">
        <v>1586</v>
      </c>
      <c r="C16" s="38" t="s">
        <v>896</v>
      </c>
      <c r="D16" s="92" t="s">
        <v>866</v>
      </c>
      <c r="E16" s="83">
        <v>440</v>
      </c>
      <c r="F16" s="46"/>
      <c r="G16" s="43"/>
      <c r="H16" s="47"/>
      <c r="I16" s="48"/>
      <c r="J16" s="48"/>
      <c r="K16" s="49"/>
      <c r="L16" s="50"/>
      <c r="M16" s="51"/>
      <c r="N16" s="50">
        <f>L16*M16</f>
        <v>0</v>
      </c>
      <c r="O16" s="52">
        <f t="shared" ref="O16" si="0">L16+N16</f>
        <v>0</v>
      </c>
      <c r="P16" s="53">
        <f t="shared" ref="P16" si="1">$E16*O16</f>
        <v>0</v>
      </c>
      <c r="R16" s="4"/>
    </row>
    <row r="17" spans="1:16" ht="23.25" customHeight="1" thickBot="1" x14ac:dyDescent="0.25">
      <c r="A17" s="116" t="s">
        <v>949</v>
      </c>
      <c r="B17" s="117"/>
      <c r="C17" s="117"/>
      <c r="D17" s="117"/>
      <c r="E17" s="117"/>
      <c r="F17" s="117"/>
      <c r="G17" s="74"/>
      <c r="H17" s="75"/>
      <c r="I17" s="76"/>
      <c r="J17" s="75"/>
      <c r="K17" s="77"/>
      <c r="L17" s="78">
        <f>SUM(L16:L16)</f>
        <v>0</v>
      </c>
      <c r="M17" s="79"/>
      <c r="N17" s="75"/>
      <c r="O17" s="75"/>
      <c r="P17" s="80">
        <f>SUM(P16:P16)</f>
        <v>0</v>
      </c>
    </row>
    <row r="18" spans="1:16" s="5" customFormat="1" ht="20.25" customHeight="1" x14ac:dyDescent="0.15">
      <c r="A18" s="32"/>
      <c r="B18" s="32"/>
      <c r="C18" s="32"/>
      <c r="D18" s="32"/>
      <c r="E18" s="4"/>
      <c r="F18" s="3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s="5" customFormat="1" ht="19.5" customHeight="1" x14ac:dyDescent="0.15">
      <c r="A19" s="2" t="s">
        <v>2</v>
      </c>
      <c r="B19" s="2"/>
      <c r="C19" s="2"/>
      <c r="D19" s="2"/>
      <c r="E19" s="1"/>
      <c r="F19" s="6"/>
      <c r="G19" s="2"/>
      <c r="I19" s="3"/>
      <c r="J19" s="3" t="s">
        <v>1</v>
      </c>
      <c r="K19" s="118" t="s">
        <v>0</v>
      </c>
      <c r="L19" s="118"/>
      <c r="M19" s="118"/>
      <c r="N19" s="118"/>
      <c r="O19" s="119"/>
      <c r="P19" s="119"/>
    </row>
  </sheetData>
  <mergeCells count="30">
    <mergeCell ref="K19:N19"/>
    <mergeCell ref="O19:P19"/>
    <mergeCell ref="M13:M14"/>
    <mergeCell ref="N13:N14"/>
    <mergeCell ref="O13:O14"/>
    <mergeCell ref="P13:P14"/>
    <mergeCell ref="G15:H15"/>
    <mergeCell ref="A17:F17"/>
    <mergeCell ref="F13:F14"/>
    <mergeCell ref="G13:H13"/>
    <mergeCell ref="I13:I14"/>
    <mergeCell ref="J13:J14"/>
    <mergeCell ref="K13:K14"/>
    <mergeCell ref="L13:L14"/>
    <mergeCell ref="A7:I7"/>
    <mergeCell ref="K7:P7"/>
    <mergeCell ref="A9:P9"/>
    <mergeCell ref="A10:P10"/>
    <mergeCell ref="A11:P11"/>
    <mergeCell ref="A13:A14"/>
    <mergeCell ref="B13:B14"/>
    <mergeCell ref="C13:C14"/>
    <mergeCell ref="D13:D14"/>
    <mergeCell ref="E13:E14"/>
    <mergeCell ref="A2:I2"/>
    <mergeCell ref="K2:P2"/>
    <mergeCell ref="A3:I3"/>
    <mergeCell ref="K3:P3"/>
    <mergeCell ref="A6:I6"/>
    <mergeCell ref="K6:P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11/19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B1" sqref="B1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1.28515625" style="2" customWidth="1"/>
    <col min="4" max="4" width="6.42578125" style="2" customWidth="1"/>
    <col min="5" max="5" width="7.85546875" style="4" customWidth="1"/>
    <col min="6" max="6" width="6.42578125" style="3" customWidth="1"/>
    <col min="7" max="8" width="4.42578125" style="2" customWidth="1"/>
    <col min="9" max="9" width="13.42578125" style="2" customWidth="1"/>
    <col min="10" max="10" width="10" style="2" customWidth="1"/>
    <col min="11" max="11" width="16.85546875" style="2" customWidth="1"/>
    <col min="12" max="12" width="9.85546875" style="2" customWidth="1"/>
    <col min="13" max="13" width="6.85546875" style="2" customWidth="1"/>
    <col min="14" max="14" width="8" style="2" customWidth="1"/>
    <col min="15" max="15" width="10.5703125" style="1" customWidth="1"/>
    <col min="16" max="16" width="13" style="1" customWidth="1"/>
    <col min="17" max="16384" width="10.42578125" style="1"/>
  </cols>
  <sheetData>
    <row r="1" spans="1:18" s="26" customFormat="1" ht="18.75" customHeight="1" x14ac:dyDescent="0.2">
      <c r="A1" s="29" t="s">
        <v>40</v>
      </c>
      <c r="B1" s="29"/>
      <c r="C1" s="31"/>
      <c r="D1" s="31"/>
      <c r="E1" s="28"/>
      <c r="F1" s="30"/>
      <c r="G1" s="30"/>
      <c r="H1" s="30"/>
      <c r="I1" s="30"/>
      <c r="J1" s="30"/>
      <c r="K1" s="30"/>
      <c r="L1" s="30"/>
      <c r="M1" s="30"/>
    </row>
    <row r="2" spans="1:18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I2" s="98"/>
      <c r="K2" s="98" t="s">
        <v>38</v>
      </c>
      <c r="L2" s="98"/>
      <c r="M2" s="98"/>
      <c r="N2" s="98"/>
      <c r="O2" s="98"/>
      <c r="P2" s="98"/>
    </row>
    <row r="3" spans="1:18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97"/>
      <c r="J3" s="27"/>
      <c r="K3" s="97" t="s">
        <v>36</v>
      </c>
      <c r="L3" s="97"/>
      <c r="M3" s="97"/>
      <c r="N3" s="97"/>
      <c r="O3" s="97"/>
      <c r="P3" s="97"/>
    </row>
    <row r="4" spans="1:18" s="26" customFormat="1" ht="18.75" customHeight="1" x14ac:dyDescent="0.2">
      <c r="A4" s="28"/>
      <c r="B4" s="28"/>
      <c r="C4" s="28"/>
      <c r="D4" s="28"/>
      <c r="E4" s="28"/>
      <c r="F4" s="28"/>
      <c r="I4" s="27"/>
      <c r="J4" s="27"/>
      <c r="K4" s="27"/>
      <c r="L4" s="27"/>
      <c r="M4" s="27"/>
      <c r="N4" s="27"/>
      <c r="O4" s="27"/>
    </row>
    <row r="5" spans="1:18" s="26" customFormat="1" ht="18.75" customHeight="1" x14ac:dyDescent="0.2">
      <c r="A5" s="29" t="s">
        <v>35</v>
      </c>
      <c r="B5" s="29"/>
      <c r="C5" s="28"/>
      <c r="D5" s="28"/>
      <c r="E5" s="28"/>
      <c r="F5" s="28"/>
      <c r="I5" s="27"/>
      <c r="J5" s="27"/>
      <c r="K5" s="27"/>
      <c r="L5" s="27"/>
      <c r="M5" s="27"/>
      <c r="N5" s="27"/>
      <c r="O5" s="27"/>
    </row>
    <row r="6" spans="1:18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I6" s="98"/>
      <c r="K6" s="98" t="s">
        <v>45</v>
      </c>
      <c r="L6" s="98"/>
      <c r="M6" s="98"/>
      <c r="N6" s="98"/>
      <c r="O6" s="98"/>
      <c r="P6" s="98"/>
    </row>
    <row r="7" spans="1:18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27"/>
      <c r="K7" s="97" t="s">
        <v>46</v>
      </c>
      <c r="L7" s="97"/>
      <c r="M7" s="97"/>
      <c r="N7" s="97"/>
      <c r="O7" s="97"/>
      <c r="P7" s="97"/>
    </row>
    <row r="8" spans="1:18" s="2" customFormat="1" ht="14.25" customHeight="1" x14ac:dyDescent="0.2">
      <c r="A8" s="3"/>
      <c r="B8" s="3"/>
      <c r="C8" s="23"/>
      <c r="D8" s="23"/>
      <c r="E8" s="25"/>
      <c r="F8" s="33"/>
      <c r="G8" s="22"/>
      <c r="H8" s="22"/>
      <c r="I8" s="22"/>
      <c r="J8" s="22"/>
      <c r="K8" s="23"/>
      <c r="L8" s="22"/>
      <c r="M8" s="22"/>
      <c r="N8" s="22"/>
      <c r="O8" s="22"/>
      <c r="P8" s="1"/>
    </row>
    <row r="9" spans="1:18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8" s="6" customFormat="1" ht="19.5" customHeight="1" x14ac:dyDescent="0.15">
      <c r="A10" s="100" t="s">
        <v>1466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8" s="6" customFormat="1" ht="19.5" customHeight="1" x14ac:dyDescent="0.15">
      <c r="A11" s="101" t="s">
        <v>1454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8" s="5" customFormat="1" ht="20.25" customHeight="1" thickBot="1" x14ac:dyDescent="0.2">
      <c r="A12" s="21"/>
      <c r="B12" s="21"/>
      <c r="C12" s="2"/>
      <c r="D12" s="2"/>
      <c r="E12" s="20"/>
      <c r="F12" s="3"/>
      <c r="G12" s="2"/>
      <c r="H12" s="2"/>
      <c r="I12" s="2"/>
      <c r="J12" s="2"/>
      <c r="K12" s="2"/>
      <c r="L12" s="2"/>
      <c r="M12" s="2"/>
      <c r="N12" s="2"/>
      <c r="O12" s="2"/>
    </row>
    <row r="13" spans="1:18" s="18" customFormat="1" ht="27" customHeight="1" x14ac:dyDescent="0.15">
      <c r="A13" s="102" t="s">
        <v>33</v>
      </c>
      <c r="B13" s="112" t="s">
        <v>41</v>
      </c>
      <c r="C13" s="104" t="s">
        <v>32</v>
      </c>
      <c r="D13" s="120" t="s">
        <v>857</v>
      </c>
      <c r="E13" s="106" t="s">
        <v>31</v>
      </c>
      <c r="F13" s="104" t="s">
        <v>30</v>
      </c>
      <c r="G13" s="124" t="s">
        <v>29</v>
      </c>
      <c r="H13" s="108"/>
      <c r="I13" s="108" t="s">
        <v>28</v>
      </c>
      <c r="J13" s="120" t="s">
        <v>27</v>
      </c>
      <c r="K13" s="122" t="s">
        <v>26</v>
      </c>
      <c r="L13" s="108" t="s">
        <v>25</v>
      </c>
      <c r="M13" s="108" t="s">
        <v>24</v>
      </c>
      <c r="N13" s="108" t="s">
        <v>23</v>
      </c>
      <c r="O13" s="108" t="s">
        <v>22</v>
      </c>
      <c r="P13" s="110" t="s">
        <v>21</v>
      </c>
    </row>
    <row r="14" spans="1:18" s="18" customFormat="1" ht="31.5" customHeight="1" thickBot="1" x14ac:dyDescent="0.2">
      <c r="A14" s="103"/>
      <c r="B14" s="113"/>
      <c r="C14" s="105"/>
      <c r="D14" s="121"/>
      <c r="E14" s="107"/>
      <c r="F14" s="105"/>
      <c r="G14" s="8" t="s">
        <v>20</v>
      </c>
      <c r="H14" s="19" t="s">
        <v>19</v>
      </c>
      <c r="I14" s="109"/>
      <c r="J14" s="121"/>
      <c r="K14" s="123"/>
      <c r="L14" s="109"/>
      <c r="M14" s="109"/>
      <c r="N14" s="109"/>
      <c r="O14" s="109"/>
      <c r="P14" s="111"/>
    </row>
    <row r="15" spans="1:18" s="18" customFormat="1" ht="18" customHeight="1" thickBot="1" x14ac:dyDescent="0.2">
      <c r="A15" s="54">
        <v>1</v>
      </c>
      <c r="B15" s="34" t="s">
        <v>42</v>
      </c>
      <c r="C15" s="58">
        <v>2</v>
      </c>
      <c r="D15" s="62" t="s">
        <v>858</v>
      </c>
      <c r="E15" s="56">
        <v>3</v>
      </c>
      <c r="F15" s="57">
        <v>4</v>
      </c>
      <c r="G15" s="114">
        <v>5</v>
      </c>
      <c r="H15" s="115"/>
      <c r="I15" s="59">
        <v>6</v>
      </c>
      <c r="J15" s="60">
        <v>7</v>
      </c>
      <c r="K15" s="61">
        <v>8</v>
      </c>
      <c r="L15" s="62">
        <v>9</v>
      </c>
      <c r="M15" s="59">
        <v>10</v>
      </c>
      <c r="N15" s="59">
        <v>11</v>
      </c>
      <c r="O15" s="62">
        <v>12</v>
      </c>
      <c r="P15" s="57">
        <v>13</v>
      </c>
    </row>
    <row r="16" spans="1:18" s="5" customFormat="1" ht="44.25" customHeight="1" x14ac:dyDescent="0.15">
      <c r="A16" s="43" t="s">
        <v>18</v>
      </c>
      <c r="B16" s="41">
        <v>1543</v>
      </c>
      <c r="C16" s="38" t="s">
        <v>868</v>
      </c>
      <c r="D16" s="92" t="s">
        <v>866</v>
      </c>
      <c r="E16" s="87">
        <v>6000</v>
      </c>
      <c r="F16" s="46" t="s">
        <v>5</v>
      </c>
      <c r="G16" s="43"/>
      <c r="H16" s="47"/>
      <c r="I16" s="48"/>
      <c r="J16" s="48"/>
      <c r="K16" s="49"/>
      <c r="L16" s="50"/>
      <c r="M16" s="51"/>
      <c r="N16" s="50">
        <f>L16*M16</f>
        <v>0</v>
      </c>
      <c r="O16" s="52">
        <f t="shared" ref="O16:O18" si="0">L16+N16</f>
        <v>0</v>
      </c>
      <c r="P16" s="53">
        <f t="shared" ref="P16:P18" si="1">$E16*O16</f>
        <v>0</v>
      </c>
      <c r="R16" s="4"/>
    </row>
    <row r="17" spans="1:18" s="5" customFormat="1" ht="44.25" customHeight="1" x14ac:dyDescent="0.15">
      <c r="A17" s="43" t="s">
        <v>17</v>
      </c>
      <c r="B17" s="41">
        <v>1544</v>
      </c>
      <c r="C17" s="38" t="s">
        <v>869</v>
      </c>
      <c r="D17" s="92" t="s">
        <v>866</v>
      </c>
      <c r="E17" s="87">
        <v>560</v>
      </c>
      <c r="F17" s="46" t="s">
        <v>5</v>
      </c>
      <c r="G17" s="43"/>
      <c r="H17" s="47"/>
      <c r="I17" s="48"/>
      <c r="J17" s="48"/>
      <c r="K17" s="49"/>
      <c r="L17" s="50"/>
      <c r="M17" s="51"/>
      <c r="N17" s="50">
        <f t="shared" ref="N17:N18" si="2">L17*M17</f>
        <v>0</v>
      </c>
      <c r="O17" s="52">
        <f t="shared" si="0"/>
        <v>0</v>
      </c>
      <c r="P17" s="53">
        <f t="shared" si="1"/>
        <v>0</v>
      </c>
      <c r="R17" s="4"/>
    </row>
    <row r="18" spans="1:18" s="5" customFormat="1" ht="44.25" customHeight="1" x14ac:dyDescent="0.15">
      <c r="A18" s="43" t="s">
        <v>15</v>
      </c>
      <c r="B18" s="41">
        <v>1545</v>
      </c>
      <c r="C18" s="38" t="s">
        <v>867</v>
      </c>
      <c r="D18" s="92" t="s">
        <v>866</v>
      </c>
      <c r="E18" s="87">
        <v>24000</v>
      </c>
      <c r="F18" s="46" t="s">
        <v>5</v>
      </c>
      <c r="G18" s="43"/>
      <c r="H18" s="47"/>
      <c r="I18" s="48"/>
      <c r="J18" s="48"/>
      <c r="K18" s="49"/>
      <c r="L18" s="50"/>
      <c r="M18" s="51"/>
      <c r="N18" s="50">
        <f t="shared" si="2"/>
        <v>0</v>
      </c>
      <c r="O18" s="52">
        <f t="shared" si="0"/>
        <v>0</v>
      </c>
      <c r="P18" s="53">
        <f t="shared" si="1"/>
        <v>0</v>
      </c>
      <c r="R18" s="4"/>
    </row>
    <row r="19" spans="1:18" s="5" customFormat="1" ht="44.25" customHeight="1" x14ac:dyDescent="0.15">
      <c r="A19" s="43" t="s">
        <v>14</v>
      </c>
      <c r="B19" s="41">
        <v>1557</v>
      </c>
      <c r="C19" s="38" t="s">
        <v>879</v>
      </c>
      <c r="D19" s="92" t="s">
        <v>866</v>
      </c>
      <c r="E19" s="87">
        <v>200</v>
      </c>
      <c r="F19" s="46" t="s">
        <v>5</v>
      </c>
      <c r="G19" s="43"/>
      <c r="H19" s="47"/>
      <c r="I19" s="48"/>
      <c r="J19" s="48"/>
      <c r="K19" s="49"/>
      <c r="L19" s="50"/>
      <c r="M19" s="51"/>
      <c r="N19" s="50">
        <f t="shared" ref="N19:N47" si="3">L19*M19</f>
        <v>0</v>
      </c>
      <c r="O19" s="52">
        <f t="shared" ref="O19:O47" si="4">L19+N19</f>
        <v>0</v>
      </c>
      <c r="P19" s="53">
        <f t="shared" ref="P19:P47" si="5">$E19*O19</f>
        <v>0</v>
      </c>
      <c r="R19" s="4"/>
    </row>
    <row r="20" spans="1:18" s="5" customFormat="1" ht="44.25" customHeight="1" x14ac:dyDescent="0.15">
      <c r="A20" s="43" t="s">
        <v>13</v>
      </c>
      <c r="B20" s="41">
        <v>1564</v>
      </c>
      <c r="C20" s="38" t="s">
        <v>883</v>
      </c>
      <c r="D20" s="92" t="s">
        <v>866</v>
      </c>
      <c r="E20" s="87">
        <v>800</v>
      </c>
      <c r="F20" s="46" t="s">
        <v>5</v>
      </c>
      <c r="G20" s="43"/>
      <c r="H20" s="47"/>
      <c r="I20" s="48"/>
      <c r="J20" s="48"/>
      <c r="K20" s="49"/>
      <c r="L20" s="50"/>
      <c r="M20" s="51"/>
      <c r="N20" s="50">
        <f t="shared" si="3"/>
        <v>0</v>
      </c>
      <c r="O20" s="52">
        <f t="shared" si="4"/>
        <v>0</v>
      </c>
      <c r="P20" s="53">
        <f t="shared" si="5"/>
        <v>0</v>
      </c>
      <c r="R20" s="4"/>
    </row>
    <row r="21" spans="1:18" s="5" customFormat="1" ht="44.25" customHeight="1" x14ac:dyDescent="0.15">
      <c r="A21" s="43" t="s">
        <v>11</v>
      </c>
      <c r="B21" s="41">
        <v>1565</v>
      </c>
      <c r="C21" s="38" t="s">
        <v>1457</v>
      </c>
      <c r="D21" s="92" t="s">
        <v>866</v>
      </c>
      <c r="E21" s="87">
        <v>400</v>
      </c>
      <c r="F21" s="46" t="s">
        <v>5</v>
      </c>
      <c r="G21" s="43"/>
      <c r="H21" s="47"/>
      <c r="I21" s="48"/>
      <c r="J21" s="48"/>
      <c r="K21" s="49"/>
      <c r="L21" s="50"/>
      <c r="M21" s="51"/>
      <c r="N21" s="50">
        <f t="shared" ref="N21" si="6">L21*M21</f>
        <v>0</v>
      </c>
      <c r="O21" s="52">
        <f t="shared" ref="O21" si="7">L21+N21</f>
        <v>0</v>
      </c>
      <c r="P21" s="53">
        <f t="shared" ref="P21" si="8">$E21*O21</f>
        <v>0</v>
      </c>
      <c r="R21" s="4"/>
    </row>
    <row r="22" spans="1:18" s="5" customFormat="1" ht="44.25" customHeight="1" x14ac:dyDescent="0.15">
      <c r="A22" s="43" t="s">
        <v>9</v>
      </c>
      <c r="B22" s="41">
        <v>1568</v>
      </c>
      <c r="C22" s="38" t="s">
        <v>884</v>
      </c>
      <c r="D22" s="92" t="s">
        <v>947</v>
      </c>
      <c r="E22" s="87">
        <v>1200</v>
      </c>
      <c r="F22" s="46" t="s">
        <v>5</v>
      </c>
      <c r="G22" s="43"/>
      <c r="H22" s="47"/>
      <c r="I22" s="48"/>
      <c r="J22" s="48"/>
      <c r="K22" s="49"/>
      <c r="L22" s="50"/>
      <c r="M22" s="51"/>
      <c r="N22" s="50">
        <f t="shared" si="3"/>
        <v>0</v>
      </c>
      <c r="O22" s="52">
        <f t="shared" si="4"/>
        <v>0</v>
      </c>
      <c r="P22" s="53">
        <f t="shared" si="5"/>
        <v>0</v>
      </c>
      <c r="R22" s="4"/>
    </row>
    <row r="23" spans="1:18" s="5" customFormat="1" ht="44.25" customHeight="1" x14ac:dyDescent="0.15">
      <c r="A23" s="43" t="s">
        <v>8</v>
      </c>
      <c r="B23" s="41">
        <v>2105</v>
      </c>
      <c r="C23" s="38" t="s">
        <v>885</v>
      </c>
      <c r="D23" s="92" t="s">
        <v>866</v>
      </c>
      <c r="E23" s="87">
        <v>200</v>
      </c>
      <c r="F23" s="46" t="s">
        <v>5</v>
      </c>
      <c r="G23" s="43"/>
      <c r="H23" s="47"/>
      <c r="I23" s="48"/>
      <c r="J23" s="48"/>
      <c r="K23" s="49"/>
      <c r="L23" s="50"/>
      <c r="M23" s="51"/>
      <c r="N23" s="50">
        <f t="shared" si="3"/>
        <v>0</v>
      </c>
      <c r="O23" s="52">
        <f t="shared" si="4"/>
        <v>0</v>
      </c>
      <c r="P23" s="53">
        <f t="shared" si="5"/>
        <v>0</v>
      </c>
      <c r="R23" s="4"/>
    </row>
    <row r="24" spans="1:18" s="5" customFormat="1" ht="44.25" customHeight="1" x14ac:dyDescent="0.15">
      <c r="A24" s="43" t="s">
        <v>6</v>
      </c>
      <c r="B24" s="41">
        <v>1574</v>
      </c>
      <c r="C24" s="38" t="s">
        <v>888</v>
      </c>
      <c r="D24" s="92" t="s">
        <v>946</v>
      </c>
      <c r="E24" s="87">
        <v>800</v>
      </c>
      <c r="F24" s="46" t="s">
        <v>5</v>
      </c>
      <c r="G24" s="43"/>
      <c r="H24" s="47"/>
      <c r="I24" s="48"/>
      <c r="J24" s="48"/>
      <c r="K24" s="49"/>
      <c r="L24" s="50"/>
      <c r="M24" s="51"/>
      <c r="N24" s="50">
        <f t="shared" si="3"/>
        <v>0</v>
      </c>
      <c r="O24" s="52">
        <f t="shared" si="4"/>
        <v>0</v>
      </c>
      <c r="P24" s="53">
        <f t="shared" si="5"/>
        <v>0</v>
      </c>
      <c r="R24" s="4"/>
    </row>
    <row r="25" spans="1:18" s="5" customFormat="1" ht="44.25" customHeight="1" x14ac:dyDescent="0.15">
      <c r="A25" s="43" t="s">
        <v>4</v>
      </c>
      <c r="B25" s="41">
        <v>1576</v>
      </c>
      <c r="C25" s="38" t="s">
        <v>890</v>
      </c>
      <c r="D25" s="92" t="s">
        <v>946</v>
      </c>
      <c r="E25" s="87">
        <v>4000</v>
      </c>
      <c r="F25" s="46" t="s">
        <v>5</v>
      </c>
      <c r="G25" s="43"/>
      <c r="H25" s="47"/>
      <c r="I25" s="48"/>
      <c r="J25" s="48"/>
      <c r="K25" s="49"/>
      <c r="L25" s="50"/>
      <c r="M25" s="51"/>
      <c r="N25" s="50">
        <f t="shared" si="3"/>
        <v>0</v>
      </c>
      <c r="O25" s="52">
        <f t="shared" si="4"/>
        <v>0</v>
      </c>
      <c r="P25" s="53">
        <f t="shared" si="5"/>
        <v>0</v>
      </c>
      <c r="R25" s="4"/>
    </row>
    <row r="26" spans="1:18" s="5" customFormat="1" ht="44.25" customHeight="1" x14ac:dyDescent="0.15">
      <c r="A26" s="43" t="s">
        <v>107</v>
      </c>
      <c r="B26" s="41">
        <v>1577</v>
      </c>
      <c r="C26" s="38" t="s">
        <v>891</v>
      </c>
      <c r="D26" s="92" t="s">
        <v>946</v>
      </c>
      <c r="E26" s="87">
        <v>5600</v>
      </c>
      <c r="F26" s="46" t="s">
        <v>5</v>
      </c>
      <c r="G26" s="43"/>
      <c r="H26" s="47"/>
      <c r="I26" s="48"/>
      <c r="J26" s="48"/>
      <c r="K26" s="49"/>
      <c r="L26" s="50"/>
      <c r="M26" s="51"/>
      <c r="N26" s="50">
        <f t="shared" si="3"/>
        <v>0</v>
      </c>
      <c r="O26" s="52">
        <f t="shared" si="4"/>
        <v>0</v>
      </c>
      <c r="P26" s="53">
        <f t="shared" si="5"/>
        <v>0</v>
      </c>
      <c r="R26" s="4"/>
    </row>
    <row r="27" spans="1:18" s="5" customFormat="1" ht="44.25" customHeight="1" x14ac:dyDescent="0.15">
      <c r="A27" s="43" t="s">
        <v>108</v>
      </c>
      <c r="B27" s="41">
        <v>1587</v>
      </c>
      <c r="C27" s="38" t="s">
        <v>863</v>
      </c>
      <c r="D27" s="92" t="s">
        <v>866</v>
      </c>
      <c r="E27" s="87">
        <v>2000</v>
      </c>
      <c r="F27" s="46" t="s">
        <v>5</v>
      </c>
      <c r="G27" s="43"/>
      <c r="H27" s="47"/>
      <c r="I27" s="48"/>
      <c r="J27" s="48"/>
      <c r="K27" s="49"/>
      <c r="L27" s="50"/>
      <c r="M27" s="51"/>
      <c r="N27" s="50">
        <f t="shared" si="3"/>
        <v>0</v>
      </c>
      <c r="O27" s="52">
        <f t="shared" si="4"/>
        <v>0</v>
      </c>
      <c r="P27" s="53">
        <f t="shared" si="5"/>
        <v>0</v>
      </c>
      <c r="R27" s="4"/>
    </row>
    <row r="28" spans="1:18" s="5" customFormat="1" ht="44.25" customHeight="1" x14ac:dyDescent="0.15">
      <c r="A28" s="43" t="s">
        <v>109</v>
      </c>
      <c r="B28" s="41">
        <v>1588</v>
      </c>
      <c r="C28" s="38" t="s">
        <v>897</v>
      </c>
      <c r="D28" s="92" t="s">
        <v>947</v>
      </c>
      <c r="E28" s="87">
        <v>2400</v>
      </c>
      <c r="F28" s="46" t="s">
        <v>5</v>
      </c>
      <c r="G28" s="43"/>
      <c r="H28" s="47"/>
      <c r="I28" s="48"/>
      <c r="J28" s="48"/>
      <c r="K28" s="49"/>
      <c r="L28" s="50"/>
      <c r="M28" s="51"/>
      <c r="N28" s="50">
        <f t="shared" si="3"/>
        <v>0</v>
      </c>
      <c r="O28" s="52">
        <f t="shared" si="4"/>
        <v>0</v>
      </c>
      <c r="P28" s="53">
        <f t="shared" si="5"/>
        <v>0</v>
      </c>
      <c r="R28" s="4"/>
    </row>
    <row r="29" spans="1:18" s="5" customFormat="1" ht="44.25" customHeight="1" x14ac:dyDescent="0.15">
      <c r="A29" s="43" t="s">
        <v>110</v>
      </c>
      <c r="B29" s="41">
        <v>1589</v>
      </c>
      <c r="C29" s="38" t="s">
        <v>898</v>
      </c>
      <c r="D29" s="92" t="s">
        <v>946</v>
      </c>
      <c r="E29" s="87">
        <v>3600</v>
      </c>
      <c r="F29" s="46" t="s">
        <v>5</v>
      </c>
      <c r="G29" s="43"/>
      <c r="H29" s="47"/>
      <c r="I29" s="48"/>
      <c r="J29" s="48"/>
      <c r="K29" s="49"/>
      <c r="L29" s="50"/>
      <c r="M29" s="51"/>
      <c r="N29" s="50">
        <f t="shared" si="3"/>
        <v>0</v>
      </c>
      <c r="O29" s="52">
        <f t="shared" si="4"/>
        <v>0</v>
      </c>
      <c r="P29" s="53">
        <f t="shared" si="5"/>
        <v>0</v>
      </c>
      <c r="R29" s="4"/>
    </row>
    <row r="30" spans="1:18" s="5" customFormat="1" ht="44.25" customHeight="1" x14ac:dyDescent="0.15">
      <c r="A30" s="43" t="s">
        <v>111</v>
      </c>
      <c r="B30" s="41">
        <v>1590</v>
      </c>
      <c r="C30" s="38" t="s">
        <v>899</v>
      </c>
      <c r="D30" s="92" t="s">
        <v>866</v>
      </c>
      <c r="E30" s="87">
        <v>320</v>
      </c>
      <c r="F30" s="46" t="s">
        <v>5</v>
      </c>
      <c r="G30" s="43"/>
      <c r="H30" s="47"/>
      <c r="I30" s="48"/>
      <c r="J30" s="48"/>
      <c r="K30" s="49"/>
      <c r="L30" s="50"/>
      <c r="M30" s="51"/>
      <c r="N30" s="50">
        <f t="shared" si="3"/>
        <v>0</v>
      </c>
      <c r="O30" s="52">
        <f t="shared" si="4"/>
        <v>0</v>
      </c>
      <c r="P30" s="53">
        <f t="shared" si="5"/>
        <v>0</v>
      </c>
      <c r="R30" s="4"/>
    </row>
    <row r="31" spans="1:18" s="5" customFormat="1" ht="44.25" customHeight="1" x14ac:dyDescent="0.15">
      <c r="A31" s="43" t="s">
        <v>112</v>
      </c>
      <c r="B31" s="41">
        <v>1591</v>
      </c>
      <c r="C31" s="38" t="s">
        <v>900</v>
      </c>
      <c r="D31" s="92" t="s">
        <v>946</v>
      </c>
      <c r="E31" s="83">
        <v>400</v>
      </c>
      <c r="F31" s="46" t="s">
        <v>5</v>
      </c>
      <c r="G31" s="43"/>
      <c r="H31" s="47"/>
      <c r="I31" s="48"/>
      <c r="J31" s="48"/>
      <c r="K31" s="49"/>
      <c r="L31" s="50"/>
      <c r="M31" s="51"/>
      <c r="N31" s="50">
        <f t="shared" si="3"/>
        <v>0</v>
      </c>
      <c r="O31" s="52">
        <f t="shared" si="4"/>
        <v>0</v>
      </c>
      <c r="P31" s="53">
        <f t="shared" si="5"/>
        <v>0</v>
      </c>
      <c r="R31" s="4"/>
    </row>
    <row r="32" spans="1:18" s="5" customFormat="1" ht="44.25" customHeight="1" x14ac:dyDescent="0.15">
      <c r="A32" s="43" t="s">
        <v>113</v>
      </c>
      <c r="B32" s="41">
        <v>1592</v>
      </c>
      <c r="C32" s="38" t="s">
        <v>901</v>
      </c>
      <c r="D32" s="92" t="s">
        <v>947</v>
      </c>
      <c r="E32" s="87">
        <v>2400</v>
      </c>
      <c r="F32" s="46" t="s">
        <v>5</v>
      </c>
      <c r="G32" s="43"/>
      <c r="H32" s="47"/>
      <c r="I32" s="48"/>
      <c r="J32" s="48"/>
      <c r="K32" s="49"/>
      <c r="L32" s="50"/>
      <c r="M32" s="51"/>
      <c r="N32" s="50">
        <f t="shared" si="3"/>
        <v>0</v>
      </c>
      <c r="O32" s="52">
        <f t="shared" si="4"/>
        <v>0</v>
      </c>
      <c r="P32" s="53">
        <f t="shared" si="5"/>
        <v>0</v>
      </c>
      <c r="R32" s="4"/>
    </row>
    <row r="33" spans="1:18" s="5" customFormat="1" ht="44.25" customHeight="1" x14ac:dyDescent="0.15">
      <c r="A33" s="43" t="s">
        <v>114</v>
      </c>
      <c r="B33" s="41">
        <v>1593</v>
      </c>
      <c r="C33" s="38" t="s">
        <v>902</v>
      </c>
      <c r="D33" s="92" t="s">
        <v>866</v>
      </c>
      <c r="E33" s="87">
        <v>200</v>
      </c>
      <c r="F33" s="46" t="s">
        <v>5</v>
      </c>
      <c r="G33" s="43"/>
      <c r="H33" s="47"/>
      <c r="I33" s="48"/>
      <c r="J33" s="48"/>
      <c r="K33" s="49"/>
      <c r="L33" s="50"/>
      <c r="M33" s="51"/>
      <c r="N33" s="50">
        <f t="shared" si="3"/>
        <v>0</v>
      </c>
      <c r="O33" s="52">
        <f t="shared" si="4"/>
        <v>0</v>
      </c>
      <c r="P33" s="53">
        <f t="shared" si="5"/>
        <v>0</v>
      </c>
      <c r="R33" s="4"/>
    </row>
    <row r="34" spans="1:18" s="5" customFormat="1" ht="44.25" customHeight="1" x14ac:dyDescent="0.15">
      <c r="A34" s="43" t="s">
        <v>115</v>
      </c>
      <c r="B34" s="41">
        <v>1594</v>
      </c>
      <c r="C34" s="38" t="s">
        <v>903</v>
      </c>
      <c r="D34" s="92" t="s">
        <v>866</v>
      </c>
      <c r="E34" s="87">
        <v>9200</v>
      </c>
      <c r="F34" s="46" t="s">
        <v>5</v>
      </c>
      <c r="G34" s="43"/>
      <c r="H34" s="47"/>
      <c r="I34" s="48"/>
      <c r="J34" s="48"/>
      <c r="K34" s="49"/>
      <c r="L34" s="50"/>
      <c r="M34" s="51"/>
      <c r="N34" s="50">
        <f t="shared" si="3"/>
        <v>0</v>
      </c>
      <c r="O34" s="52">
        <f t="shared" si="4"/>
        <v>0</v>
      </c>
      <c r="P34" s="53">
        <f t="shared" si="5"/>
        <v>0</v>
      </c>
      <c r="R34" s="4"/>
    </row>
    <row r="35" spans="1:18" s="5" customFormat="1" ht="44.25" customHeight="1" x14ac:dyDescent="0.15">
      <c r="A35" s="43" t="s">
        <v>116</v>
      </c>
      <c r="B35" s="41">
        <v>1595</v>
      </c>
      <c r="C35" s="38" t="s">
        <v>904</v>
      </c>
      <c r="D35" s="92" t="s">
        <v>946</v>
      </c>
      <c r="E35" s="87">
        <v>400</v>
      </c>
      <c r="F35" s="46" t="s">
        <v>5</v>
      </c>
      <c r="G35" s="43"/>
      <c r="H35" s="47"/>
      <c r="I35" s="48"/>
      <c r="J35" s="48"/>
      <c r="K35" s="49"/>
      <c r="L35" s="50"/>
      <c r="M35" s="51"/>
      <c r="N35" s="50">
        <f t="shared" si="3"/>
        <v>0</v>
      </c>
      <c r="O35" s="52">
        <f t="shared" si="4"/>
        <v>0</v>
      </c>
      <c r="P35" s="53">
        <f t="shared" si="5"/>
        <v>0</v>
      </c>
      <c r="R35" s="4"/>
    </row>
    <row r="36" spans="1:18" s="5" customFormat="1" ht="44.25" customHeight="1" x14ac:dyDescent="0.15">
      <c r="A36" s="43" t="s">
        <v>117</v>
      </c>
      <c r="B36" s="41">
        <v>2171</v>
      </c>
      <c r="C36" s="38" t="s">
        <v>906</v>
      </c>
      <c r="D36" s="92" t="s">
        <v>866</v>
      </c>
      <c r="E36" s="87">
        <v>800</v>
      </c>
      <c r="F36" s="46" t="s">
        <v>5</v>
      </c>
      <c r="G36" s="43"/>
      <c r="H36" s="47"/>
      <c r="I36" s="48"/>
      <c r="J36" s="48"/>
      <c r="K36" s="49"/>
      <c r="L36" s="50"/>
      <c r="M36" s="51"/>
      <c r="N36" s="50">
        <f t="shared" si="3"/>
        <v>0</v>
      </c>
      <c r="O36" s="52">
        <f t="shared" si="4"/>
        <v>0</v>
      </c>
      <c r="P36" s="53">
        <f t="shared" si="5"/>
        <v>0</v>
      </c>
      <c r="R36" s="4"/>
    </row>
    <row r="37" spans="1:18" s="5" customFormat="1" ht="44.25" customHeight="1" x14ac:dyDescent="0.15">
      <c r="A37" s="43" t="s">
        <v>118</v>
      </c>
      <c r="B37" s="41">
        <v>1597</v>
      </c>
      <c r="C37" s="38" t="s">
        <v>907</v>
      </c>
      <c r="D37" s="92" t="s">
        <v>947</v>
      </c>
      <c r="E37" s="87">
        <v>2400</v>
      </c>
      <c r="F37" s="46" t="s">
        <v>5</v>
      </c>
      <c r="G37" s="43"/>
      <c r="H37" s="47"/>
      <c r="I37" s="48"/>
      <c r="J37" s="48"/>
      <c r="K37" s="49"/>
      <c r="L37" s="50"/>
      <c r="M37" s="51"/>
      <c r="N37" s="50">
        <f t="shared" si="3"/>
        <v>0</v>
      </c>
      <c r="O37" s="52">
        <f t="shared" si="4"/>
        <v>0</v>
      </c>
      <c r="P37" s="53">
        <f t="shared" si="5"/>
        <v>0</v>
      </c>
      <c r="R37" s="4"/>
    </row>
    <row r="38" spans="1:18" s="5" customFormat="1" ht="44.25" customHeight="1" x14ac:dyDescent="0.15">
      <c r="A38" s="43" t="s">
        <v>119</v>
      </c>
      <c r="B38" s="41">
        <v>1600</v>
      </c>
      <c r="C38" s="38" t="s">
        <v>910</v>
      </c>
      <c r="D38" s="92" t="s">
        <v>866</v>
      </c>
      <c r="E38" s="87">
        <v>200</v>
      </c>
      <c r="F38" s="46" t="s">
        <v>5</v>
      </c>
      <c r="G38" s="43"/>
      <c r="H38" s="47"/>
      <c r="I38" s="48"/>
      <c r="J38" s="48"/>
      <c r="K38" s="49"/>
      <c r="L38" s="50"/>
      <c r="M38" s="51"/>
      <c r="N38" s="50">
        <f t="shared" si="3"/>
        <v>0</v>
      </c>
      <c r="O38" s="52">
        <f t="shared" si="4"/>
        <v>0</v>
      </c>
      <c r="P38" s="53">
        <f t="shared" si="5"/>
        <v>0</v>
      </c>
      <c r="R38" s="4"/>
    </row>
    <row r="39" spans="1:18" s="5" customFormat="1" ht="44.25" customHeight="1" x14ac:dyDescent="0.15">
      <c r="A39" s="43" t="s">
        <v>120</v>
      </c>
      <c r="B39" s="41">
        <v>1601</v>
      </c>
      <c r="C39" s="38" t="s">
        <v>911</v>
      </c>
      <c r="D39" s="92" t="s">
        <v>947</v>
      </c>
      <c r="E39" s="83">
        <v>400</v>
      </c>
      <c r="F39" s="46" t="s">
        <v>5</v>
      </c>
      <c r="G39" s="43"/>
      <c r="H39" s="47"/>
      <c r="I39" s="48"/>
      <c r="J39" s="48"/>
      <c r="K39" s="49"/>
      <c r="L39" s="50"/>
      <c r="M39" s="51"/>
      <c r="N39" s="50">
        <f t="shared" si="3"/>
        <v>0</v>
      </c>
      <c r="O39" s="52">
        <f t="shared" si="4"/>
        <v>0</v>
      </c>
      <c r="P39" s="53">
        <f t="shared" si="5"/>
        <v>0</v>
      </c>
      <c r="R39" s="4"/>
    </row>
    <row r="40" spans="1:18" s="5" customFormat="1" ht="44.25" customHeight="1" x14ac:dyDescent="0.15">
      <c r="A40" s="43" t="s">
        <v>121</v>
      </c>
      <c r="B40" s="41">
        <v>1609</v>
      </c>
      <c r="C40" s="38" t="s">
        <v>919</v>
      </c>
      <c r="D40" s="92" t="s">
        <v>866</v>
      </c>
      <c r="E40" s="87">
        <v>9600</v>
      </c>
      <c r="F40" s="46" t="s">
        <v>5</v>
      </c>
      <c r="G40" s="43"/>
      <c r="H40" s="47"/>
      <c r="I40" s="48"/>
      <c r="J40" s="48"/>
      <c r="K40" s="49"/>
      <c r="L40" s="50"/>
      <c r="M40" s="51"/>
      <c r="N40" s="50">
        <f t="shared" si="3"/>
        <v>0</v>
      </c>
      <c r="O40" s="52">
        <f t="shared" si="4"/>
        <v>0</v>
      </c>
      <c r="P40" s="53">
        <f t="shared" si="5"/>
        <v>0</v>
      </c>
      <c r="R40" s="4"/>
    </row>
    <row r="41" spans="1:18" s="5" customFormat="1" ht="44.25" customHeight="1" x14ac:dyDescent="0.15">
      <c r="A41" s="43" t="s">
        <v>122</v>
      </c>
      <c r="B41" s="41">
        <v>1617</v>
      </c>
      <c r="C41" s="38" t="s">
        <v>924</v>
      </c>
      <c r="D41" s="92" t="s">
        <v>947</v>
      </c>
      <c r="E41" s="87">
        <v>1600</v>
      </c>
      <c r="F41" s="46" t="s">
        <v>5</v>
      </c>
      <c r="G41" s="43"/>
      <c r="H41" s="47"/>
      <c r="I41" s="48"/>
      <c r="J41" s="48"/>
      <c r="K41" s="49"/>
      <c r="L41" s="50"/>
      <c r="M41" s="51"/>
      <c r="N41" s="50">
        <f t="shared" si="3"/>
        <v>0</v>
      </c>
      <c r="O41" s="52">
        <f t="shared" si="4"/>
        <v>0</v>
      </c>
      <c r="P41" s="53">
        <f t="shared" si="5"/>
        <v>0</v>
      </c>
      <c r="R41" s="4"/>
    </row>
    <row r="42" spans="1:18" s="5" customFormat="1" ht="44.25" customHeight="1" x14ac:dyDescent="0.15">
      <c r="A42" s="43" t="s">
        <v>123</v>
      </c>
      <c r="B42" s="41">
        <v>1618</v>
      </c>
      <c r="C42" s="38" t="s">
        <v>925</v>
      </c>
      <c r="D42" s="92" t="s">
        <v>866</v>
      </c>
      <c r="E42" s="87">
        <v>80</v>
      </c>
      <c r="F42" s="46" t="s">
        <v>368</v>
      </c>
      <c r="G42" s="43"/>
      <c r="H42" s="47"/>
      <c r="I42" s="48"/>
      <c r="J42" s="48"/>
      <c r="K42" s="49"/>
      <c r="L42" s="50"/>
      <c r="M42" s="51"/>
      <c r="N42" s="50">
        <f t="shared" si="3"/>
        <v>0</v>
      </c>
      <c r="O42" s="52">
        <f t="shared" si="4"/>
        <v>0</v>
      </c>
      <c r="P42" s="53">
        <f t="shared" si="5"/>
        <v>0</v>
      </c>
      <c r="R42" s="4"/>
    </row>
    <row r="43" spans="1:18" s="5" customFormat="1" ht="44.25" customHeight="1" x14ac:dyDescent="0.15">
      <c r="A43" s="43" t="s">
        <v>124</v>
      </c>
      <c r="B43" s="41">
        <v>1619</v>
      </c>
      <c r="C43" s="38" t="s">
        <v>926</v>
      </c>
      <c r="D43" s="92" t="s">
        <v>866</v>
      </c>
      <c r="E43" s="87">
        <v>100</v>
      </c>
      <c r="F43" s="46" t="s">
        <v>5</v>
      </c>
      <c r="G43" s="43"/>
      <c r="H43" s="47"/>
      <c r="I43" s="48"/>
      <c r="J43" s="48"/>
      <c r="K43" s="49"/>
      <c r="L43" s="50"/>
      <c r="M43" s="51"/>
      <c r="N43" s="50">
        <f t="shared" si="3"/>
        <v>0</v>
      </c>
      <c r="O43" s="52">
        <f t="shared" si="4"/>
        <v>0</v>
      </c>
      <c r="P43" s="53">
        <f t="shared" si="5"/>
        <v>0</v>
      </c>
      <c r="R43" s="4"/>
    </row>
    <row r="44" spans="1:18" s="5" customFormat="1" ht="44.25" customHeight="1" x14ac:dyDescent="0.15">
      <c r="A44" s="43" t="s">
        <v>125</v>
      </c>
      <c r="B44" s="41">
        <v>1621</v>
      </c>
      <c r="C44" s="38" t="s">
        <v>928</v>
      </c>
      <c r="D44" s="92" t="s">
        <v>866</v>
      </c>
      <c r="E44" s="87">
        <v>400</v>
      </c>
      <c r="F44" s="46" t="s">
        <v>5</v>
      </c>
      <c r="G44" s="43"/>
      <c r="H44" s="47"/>
      <c r="I44" s="48"/>
      <c r="J44" s="48"/>
      <c r="K44" s="49"/>
      <c r="L44" s="50"/>
      <c r="M44" s="51"/>
      <c r="N44" s="50">
        <f t="shared" si="3"/>
        <v>0</v>
      </c>
      <c r="O44" s="52">
        <f t="shared" si="4"/>
        <v>0</v>
      </c>
      <c r="P44" s="53">
        <f t="shared" si="5"/>
        <v>0</v>
      </c>
      <c r="R44" s="4"/>
    </row>
    <row r="45" spans="1:18" s="5" customFormat="1" ht="44.25" customHeight="1" x14ac:dyDescent="0.15">
      <c r="A45" s="43" t="s">
        <v>126</v>
      </c>
      <c r="B45" s="41">
        <v>1622</v>
      </c>
      <c r="C45" s="38" t="s">
        <v>864</v>
      </c>
      <c r="D45" s="92" t="s">
        <v>866</v>
      </c>
      <c r="E45" s="87">
        <v>1600</v>
      </c>
      <c r="F45" s="46" t="s">
        <v>5</v>
      </c>
      <c r="G45" s="43"/>
      <c r="H45" s="47"/>
      <c r="I45" s="48"/>
      <c r="J45" s="48"/>
      <c r="K45" s="49"/>
      <c r="L45" s="50"/>
      <c r="M45" s="51"/>
      <c r="N45" s="50">
        <f t="shared" si="3"/>
        <v>0</v>
      </c>
      <c r="O45" s="52">
        <f t="shared" si="4"/>
        <v>0</v>
      </c>
      <c r="P45" s="53">
        <f t="shared" si="5"/>
        <v>0</v>
      </c>
      <c r="R45" s="4"/>
    </row>
    <row r="46" spans="1:18" s="5" customFormat="1" ht="44.25" customHeight="1" x14ac:dyDescent="0.15">
      <c r="A46" s="43" t="s">
        <v>127</v>
      </c>
      <c r="B46" s="41">
        <v>1623</v>
      </c>
      <c r="C46" s="38" t="s">
        <v>929</v>
      </c>
      <c r="D46" s="92" t="s">
        <v>866</v>
      </c>
      <c r="E46" s="87">
        <v>80</v>
      </c>
      <c r="F46" s="46" t="s">
        <v>368</v>
      </c>
      <c r="G46" s="43"/>
      <c r="H46" s="47"/>
      <c r="I46" s="48"/>
      <c r="J46" s="48"/>
      <c r="K46" s="49"/>
      <c r="L46" s="50"/>
      <c r="M46" s="51"/>
      <c r="N46" s="50">
        <f t="shared" si="3"/>
        <v>0</v>
      </c>
      <c r="O46" s="52">
        <f t="shared" si="4"/>
        <v>0</v>
      </c>
      <c r="P46" s="53">
        <f t="shared" si="5"/>
        <v>0</v>
      </c>
      <c r="R46" s="4"/>
    </row>
    <row r="47" spans="1:18" s="5" customFormat="1" ht="44.25" customHeight="1" thickBot="1" x14ac:dyDescent="0.2">
      <c r="A47" s="43" t="s">
        <v>128</v>
      </c>
      <c r="B47" s="41">
        <v>2329</v>
      </c>
      <c r="C47" s="38" t="s">
        <v>930</v>
      </c>
      <c r="D47" s="92" t="s">
        <v>866</v>
      </c>
      <c r="E47" s="87">
        <v>200</v>
      </c>
      <c r="F47" s="46" t="s">
        <v>5</v>
      </c>
      <c r="G47" s="43"/>
      <c r="H47" s="47"/>
      <c r="I47" s="48"/>
      <c r="J47" s="48"/>
      <c r="K47" s="49"/>
      <c r="L47" s="50"/>
      <c r="M47" s="51"/>
      <c r="N47" s="50">
        <f t="shared" si="3"/>
        <v>0</v>
      </c>
      <c r="O47" s="52">
        <f t="shared" si="4"/>
        <v>0</v>
      </c>
      <c r="P47" s="53">
        <f t="shared" si="5"/>
        <v>0</v>
      </c>
      <c r="R47" s="4"/>
    </row>
    <row r="48" spans="1:18" ht="23.25" customHeight="1" thickBot="1" x14ac:dyDescent="0.25">
      <c r="A48" s="116" t="s">
        <v>950</v>
      </c>
      <c r="B48" s="117"/>
      <c r="C48" s="117"/>
      <c r="D48" s="117"/>
      <c r="E48" s="117"/>
      <c r="F48" s="117"/>
      <c r="G48" s="74"/>
      <c r="H48" s="75"/>
      <c r="I48" s="76"/>
      <c r="J48" s="75"/>
      <c r="K48" s="77"/>
      <c r="L48" s="78">
        <f>SUM(L16:L47)</f>
        <v>0</v>
      </c>
      <c r="M48" s="79"/>
      <c r="N48" s="75"/>
      <c r="O48" s="75"/>
      <c r="P48" s="80">
        <f>SUM(P16:P47)</f>
        <v>0</v>
      </c>
    </row>
    <row r="49" spans="1:16" s="5" customFormat="1" ht="20.25" customHeight="1" x14ac:dyDescent="0.15">
      <c r="A49" s="32"/>
      <c r="B49" s="32"/>
      <c r="C49" s="32"/>
      <c r="D49" s="32"/>
      <c r="E49" s="4"/>
      <c r="F49" s="3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s="5" customFormat="1" ht="19.5" customHeight="1" x14ac:dyDescent="0.15">
      <c r="A50" s="2" t="s">
        <v>2</v>
      </c>
      <c r="B50" s="2"/>
      <c r="C50" s="2"/>
      <c r="D50" s="2"/>
      <c r="E50" s="1"/>
      <c r="F50" s="6"/>
      <c r="G50" s="2"/>
      <c r="I50" s="3"/>
      <c r="J50" s="3" t="s">
        <v>1</v>
      </c>
      <c r="K50" s="118" t="s">
        <v>0</v>
      </c>
      <c r="L50" s="118"/>
      <c r="M50" s="118"/>
      <c r="N50" s="118"/>
      <c r="O50" s="119"/>
      <c r="P50" s="119"/>
    </row>
  </sheetData>
  <mergeCells count="30">
    <mergeCell ref="K50:N50"/>
    <mergeCell ref="O50:P50"/>
    <mergeCell ref="M13:M14"/>
    <mergeCell ref="N13:N14"/>
    <mergeCell ref="O13:O14"/>
    <mergeCell ref="P13:P14"/>
    <mergeCell ref="G15:H15"/>
    <mergeCell ref="A48:F48"/>
    <mergeCell ref="F13:F14"/>
    <mergeCell ref="G13:H13"/>
    <mergeCell ref="I13:I14"/>
    <mergeCell ref="J13:J14"/>
    <mergeCell ref="K13:K14"/>
    <mergeCell ref="L13:L14"/>
    <mergeCell ref="A7:I7"/>
    <mergeCell ref="K7:P7"/>
    <mergeCell ref="A9:P9"/>
    <mergeCell ref="A10:P10"/>
    <mergeCell ref="A11:P11"/>
    <mergeCell ref="A13:A14"/>
    <mergeCell ref="B13:B14"/>
    <mergeCell ref="C13:C14"/>
    <mergeCell ref="D13:D14"/>
    <mergeCell ref="E13:E14"/>
    <mergeCell ref="A2:I2"/>
    <mergeCell ref="K2:P2"/>
    <mergeCell ref="A3:I3"/>
    <mergeCell ref="K3:P3"/>
    <mergeCell ref="A6:I6"/>
    <mergeCell ref="K6:P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1.28515625" style="2" customWidth="1"/>
    <col min="4" max="4" width="6.42578125" style="2" customWidth="1"/>
    <col min="5" max="5" width="7.85546875" style="4" customWidth="1"/>
    <col min="6" max="6" width="6.42578125" style="3" customWidth="1"/>
    <col min="7" max="8" width="4.42578125" style="2" customWidth="1"/>
    <col min="9" max="9" width="13.42578125" style="2" customWidth="1"/>
    <col min="10" max="10" width="10" style="2" customWidth="1"/>
    <col min="11" max="11" width="16.85546875" style="2" customWidth="1"/>
    <col min="12" max="12" width="9.85546875" style="2" customWidth="1"/>
    <col min="13" max="13" width="6.85546875" style="2" customWidth="1"/>
    <col min="14" max="14" width="8" style="2" customWidth="1"/>
    <col min="15" max="15" width="10.5703125" style="1" customWidth="1"/>
    <col min="16" max="16" width="13" style="1" customWidth="1"/>
    <col min="17" max="16384" width="10.42578125" style="1"/>
  </cols>
  <sheetData>
    <row r="1" spans="1:18" s="26" customFormat="1" ht="18.75" customHeight="1" x14ac:dyDescent="0.2">
      <c r="A1" s="29" t="s">
        <v>40</v>
      </c>
      <c r="B1" s="29"/>
      <c r="C1" s="31"/>
      <c r="D1" s="31"/>
      <c r="E1" s="28"/>
      <c r="F1" s="30"/>
      <c r="G1" s="30"/>
      <c r="H1" s="30"/>
      <c r="I1" s="30"/>
      <c r="J1" s="30"/>
      <c r="K1" s="30"/>
      <c r="L1" s="30"/>
      <c r="M1" s="30"/>
    </row>
    <row r="2" spans="1:18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I2" s="98"/>
      <c r="K2" s="98" t="s">
        <v>38</v>
      </c>
      <c r="L2" s="98"/>
      <c r="M2" s="98"/>
      <c r="N2" s="98"/>
      <c r="O2" s="98"/>
      <c r="P2" s="98"/>
    </row>
    <row r="3" spans="1:18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97"/>
      <c r="J3" s="27"/>
      <c r="K3" s="97" t="s">
        <v>36</v>
      </c>
      <c r="L3" s="97"/>
      <c r="M3" s="97"/>
      <c r="N3" s="97"/>
      <c r="O3" s="97"/>
      <c r="P3" s="97"/>
    </row>
    <row r="4" spans="1:18" s="26" customFormat="1" ht="18.75" customHeight="1" x14ac:dyDescent="0.2">
      <c r="A4" s="28"/>
      <c r="B4" s="28"/>
      <c r="C4" s="28"/>
      <c r="D4" s="28"/>
      <c r="E4" s="28"/>
      <c r="F4" s="28"/>
      <c r="I4" s="27"/>
      <c r="J4" s="27"/>
      <c r="K4" s="27"/>
      <c r="L4" s="27"/>
      <c r="M4" s="27"/>
      <c r="N4" s="27"/>
      <c r="O4" s="27"/>
    </row>
    <row r="5" spans="1:18" s="26" customFormat="1" ht="18.75" customHeight="1" x14ac:dyDescent="0.2">
      <c r="A5" s="29" t="s">
        <v>35</v>
      </c>
      <c r="B5" s="29"/>
      <c r="C5" s="28"/>
      <c r="D5" s="28"/>
      <c r="E5" s="28"/>
      <c r="F5" s="28"/>
      <c r="I5" s="27"/>
      <c r="J5" s="27"/>
      <c r="K5" s="27"/>
      <c r="L5" s="27"/>
      <c r="M5" s="27"/>
      <c r="N5" s="27"/>
      <c r="O5" s="27"/>
    </row>
    <row r="6" spans="1:18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I6" s="98"/>
      <c r="K6" s="98" t="s">
        <v>45</v>
      </c>
      <c r="L6" s="98"/>
      <c r="M6" s="98"/>
      <c r="N6" s="98"/>
      <c r="O6" s="98"/>
      <c r="P6" s="98"/>
    </row>
    <row r="7" spans="1:18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27"/>
      <c r="K7" s="97" t="s">
        <v>46</v>
      </c>
      <c r="L7" s="97"/>
      <c r="M7" s="97"/>
      <c r="N7" s="97"/>
      <c r="O7" s="97"/>
      <c r="P7" s="97"/>
    </row>
    <row r="8" spans="1:18" s="2" customFormat="1" ht="14.25" customHeight="1" x14ac:dyDescent="0.2">
      <c r="A8" s="3"/>
      <c r="B8" s="3"/>
      <c r="C8" s="23"/>
      <c r="D8" s="23"/>
      <c r="E8" s="25"/>
      <c r="F8" s="33"/>
      <c r="G8" s="22"/>
      <c r="H8" s="22"/>
      <c r="I8" s="22"/>
      <c r="J8" s="22"/>
      <c r="K8" s="23"/>
      <c r="L8" s="22"/>
      <c r="M8" s="22"/>
      <c r="N8" s="22"/>
      <c r="O8" s="22"/>
      <c r="P8" s="1"/>
    </row>
    <row r="9" spans="1:18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8" s="6" customFormat="1" ht="19.5" customHeight="1" x14ac:dyDescent="0.15">
      <c r="A10" s="100" t="s">
        <v>1467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8" s="6" customFormat="1" ht="19.5" customHeight="1" x14ac:dyDescent="0.15">
      <c r="A11" s="101" t="s">
        <v>1453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8" s="5" customFormat="1" ht="20.25" customHeight="1" thickBot="1" x14ac:dyDescent="0.2">
      <c r="A12" s="21"/>
      <c r="B12" s="21"/>
      <c r="C12" s="2"/>
      <c r="D12" s="2"/>
      <c r="E12" s="20"/>
      <c r="F12" s="3"/>
      <c r="G12" s="2"/>
      <c r="H12" s="2"/>
      <c r="I12" s="2"/>
      <c r="J12" s="2"/>
      <c r="K12" s="2"/>
      <c r="L12" s="2"/>
      <c r="M12" s="2"/>
      <c r="N12" s="2"/>
      <c r="O12" s="2"/>
    </row>
    <row r="13" spans="1:18" s="18" customFormat="1" ht="27" customHeight="1" x14ac:dyDescent="0.15">
      <c r="A13" s="102" t="s">
        <v>33</v>
      </c>
      <c r="B13" s="112" t="s">
        <v>41</v>
      </c>
      <c r="C13" s="104" t="s">
        <v>32</v>
      </c>
      <c r="D13" s="120" t="s">
        <v>857</v>
      </c>
      <c r="E13" s="106" t="s">
        <v>31</v>
      </c>
      <c r="F13" s="104" t="s">
        <v>30</v>
      </c>
      <c r="G13" s="124" t="s">
        <v>29</v>
      </c>
      <c r="H13" s="108"/>
      <c r="I13" s="108" t="s">
        <v>28</v>
      </c>
      <c r="J13" s="120" t="s">
        <v>27</v>
      </c>
      <c r="K13" s="122" t="s">
        <v>26</v>
      </c>
      <c r="L13" s="108" t="s">
        <v>25</v>
      </c>
      <c r="M13" s="108" t="s">
        <v>24</v>
      </c>
      <c r="N13" s="108" t="s">
        <v>23</v>
      </c>
      <c r="O13" s="108" t="s">
        <v>22</v>
      </c>
      <c r="P13" s="110" t="s">
        <v>21</v>
      </c>
    </row>
    <row r="14" spans="1:18" s="18" customFormat="1" ht="31.5" customHeight="1" thickBot="1" x14ac:dyDescent="0.2">
      <c r="A14" s="103"/>
      <c r="B14" s="113"/>
      <c r="C14" s="105"/>
      <c r="D14" s="121"/>
      <c r="E14" s="107"/>
      <c r="F14" s="105"/>
      <c r="G14" s="8" t="s">
        <v>20</v>
      </c>
      <c r="H14" s="19" t="s">
        <v>19</v>
      </c>
      <c r="I14" s="109"/>
      <c r="J14" s="121"/>
      <c r="K14" s="123"/>
      <c r="L14" s="109"/>
      <c r="M14" s="109"/>
      <c r="N14" s="109"/>
      <c r="O14" s="109"/>
      <c r="P14" s="111"/>
    </row>
    <row r="15" spans="1:18" s="18" customFormat="1" ht="18" customHeight="1" thickBot="1" x14ac:dyDescent="0.2">
      <c r="A15" s="54">
        <v>1</v>
      </c>
      <c r="B15" s="34" t="s">
        <v>42</v>
      </c>
      <c r="C15" s="58">
        <v>2</v>
      </c>
      <c r="D15" s="62" t="s">
        <v>858</v>
      </c>
      <c r="E15" s="56">
        <v>3</v>
      </c>
      <c r="F15" s="57">
        <v>4</v>
      </c>
      <c r="G15" s="114">
        <v>5</v>
      </c>
      <c r="H15" s="115"/>
      <c r="I15" s="59">
        <v>6</v>
      </c>
      <c r="J15" s="60">
        <v>7</v>
      </c>
      <c r="K15" s="61">
        <v>8</v>
      </c>
      <c r="L15" s="62">
        <v>9</v>
      </c>
      <c r="M15" s="59">
        <v>10</v>
      </c>
      <c r="N15" s="59">
        <v>11</v>
      </c>
      <c r="O15" s="62">
        <v>12</v>
      </c>
      <c r="P15" s="57">
        <v>13</v>
      </c>
    </row>
    <row r="16" spans="1:18" s="5" customFormat="1" ht="44.25" customHeight="1" x14ac:dyDescent="0.15">
      <c r="A16" s="43" t="s">
        <v>18</v>
      </c>
      <c r="B16" s="40">
        <v>1670</v>
      </c>
      <c r="C16" s="37" t="s">
        <v>955</v>
      </c>
      <c r="D16" s="92" t="s">
        <v>947</v>
      </c>
      <c r="E16" s="84">
        <v>400</v>
      </c>
      <c r="F16" s="46" t="s">
        <v>5</v>
      </c>
      <c r="G16" s="43"/>
      <c r="H16" s="47"/>
      <c r="I16" s="48"/>
      <c r="J16" s="48"/>
      <c r="K16" s="49"/>
      <c r="L16" s="50"/>
      <c r="M16" s="51"/>
      <c r="N16" s="50">
        <f>L16*M16</f>
        <v>0</v>
      </c>
      <c r="O16" s="52">
        <f t="shared" ref="O16:O17" si="0">L16+N16</f>
        <v>0</v>
      </c>
      <c r="P16" s="53">
        <f t="shared" ref="P16:P17" si="1">$E16*O16</f>
        <v>0</v>
      </c>
      <c r="R16" s="4"/>
    </row>
    <row r="17" spans="1:18" s="5" customFormat="1" ht="44.25" customHeight="1" x14ac:dyDescent="0.15">
      <c r="A17" s="43" t="s">
        <v>17</v>
      </c>
      <c r="B17" s="40">
        <v>1671</v>
      </c>
      <c r="C17" s="37" t="s">
        <v>956</v>
      </c>
      <c r="D17" s="92" t="s">
        <v>866</v>
      </c>
      <c r="E17" s="81">
        <v>400</v>
      </c>
      <c r="F17" s="46" t="s">
        <v>5</v>
      </c>
      <c r="G17" s="43"/>
      <c r="H17" s="47"/>
      <c r="I17" s="48"/>
      <c r="J17" s="48"/>
      <c r="K17" s="49"/>
      <c r="L17" s="50"/>
      <c r="M17" s="51"/>
      <c r="N17" s="50">
        <f t="shared" ref="N17" si="2">L17*M17</f>
        <v>0</v>
      </c>
      <c r="O17" s="52">
        <f t="shared" si="0"/>
        <v>0</v>
      </c>
      <c r="P17" s="53">
        <f t="shared" si="1"/>
        <v>0</v>
      </c>
      <c r="R17" s="4"/>
    </row>
    <row r="18" spans="1:18" s="5" customFormat="1" ht="44.25" customHeight="1" x14ac:dyDescent="0.15">
      <c r="A18" s="43" t="s">
        <v>15</v>
      </c>
      <c r="B18" s="40">
        <v>1674</v>
      </c>
      <c r="C18" s="37" t="s">
        <v>958</v>
      </c>
      <c r="D18" s="92" t="s">
        <v>947</v>
      </c>
      <c r="E18" s="81">
        <v>400</v>
      </c>
      <c r="F18" s="46" t="s">
        <v>5</v>
      </c>
      <c r="G18" s="43"/>
      <c r="H18" s="47"/>
      <c r="I18" s="48"/>
      <c r="J18" s="48"/>
      <c r="K18" s="49"/>
      <c r="L18" s="50"/>
      <c r="M18" s="51"/>
      <c r="N18" s="50">
        <f t="shared" ref="N18:N28" si="3">L18*M18</f>
        <v>0</v>
      </c>
      <c r="O18" s="52">
        <f t="shared" ref="O18:O28" si="4">L18+N18</f>
        <v>0</v>
      </c>
      <c r="P18" s="53">
        <f t="shared" ref="P18:P28" si="5">$E18*O18</f>
        <v>0</v>
      </c>
      <c r="R18" s="4"/>
    </row>
    <row r="19" spans="1:18" s="5" customFormat="1" ht="44.25" customHeight="1" x14ac:dyDescent="0.15">
      <c r="A19" s="43" t="s">
        <v>14</v>
      </c>
      <c r="B19" s="40">
        <v>1675</v>
      </c>
      <c r="C19" s="37" t="s">
        <v>959</v>
      </c>
      <c r="D19" s="92" t="s">
        <v>947</v>
      </c>
      <c r="E19" s="81">
        <v>400</v>
      </c>
      <c r="F19" s="46" t="s">
        <v>5</v>
      </c>
      <c r="G19" s="43"/>
      <c r="H19" s="47"/>
      <c r="I19" s="48"/>
      <c r="J19" s="48"/>
      <c r="K19" s="49"/>
      <c r="L19" s="50"/>
      <c r="M19" s="51"/>
      <c r="N19" s="50">
        <f t="shared" si="3"/>
        <v>0</v>
      </c>
      <c r="O19" s="52">
        <f t="shared" si="4"/>
        <v>0</v>
      </c>
      <c r="P19" s="53">
        <f t="shared" si="5"/>
        <v>0</v>
      </c>
      <c r="R19" s="4"/>
    </row>
    <row r="20" spans="1:18" s="5" customFormat="1" ht="44.25" customHeight="1" x14ac:dyDescent="0.15">
      <c r="A20" s="43" t="s">
        <v>13</v>
      </c>
      <c r="B20" s="40">
        <v>1679</v>
      </c>
      <c r="C20" s="37" t="s">
        <v>962</v>
      </c>
      <c r="D20" s="92" t="s">
        <v>947</v>
      </c>
      <c r="E20" s="81">
        <v>200</v>
      </c>
      <c r="F20" s="46" t="s">
        <v>5</v>
      </c>
      <c r="G20" s="43"/>
      <c r="H20" s="47"/>
      <c r="I20" s="48"/>
      <c r="J20" s="48"/>
      <c r="K20" s="49"/>
      <c r="L20" s="50"/>
      <c r="M20" s="51"/>
      <c r="N20" s="50">
        <f t="shared" si="3"/>
        <v>0</v>
      </c>
      <c r="O20" s="52">
        <f t="shared" si="4"/>
        <v>0</v>
      </c>
      <c r="P20" s="53">
        <f t="shared" si="5"/>
        <v>0</v>
      </c>
      <c r="R20" s="4"/>
    </row>
    <row r="21" spans="1:18" s="5" customFormat="1" ht="44.25" customHeight="1" x14ac:dyDescent="0.15">
      <c r="A21" s="43" t="s">
        <v>11</v>
      </c>
      <c r="B21" s="40">
        <v>1682</v>
      </c>
      <c r="C21" s="37" t="s">
        <v>963</v>
      </c>
      <c r="D21" s="92" t="s">
        <v>866</v>
      </c>
      <c r="E21" s="81">
        <v>400</v>
      </c>
      <c r="F21" s="46" t="s">
        <v>5</v>
      </c>
      <c r="G21" s="43"/>
      <c r="H21" s="47"/>
      <c r="I21" s="48"/>
      <c r="J21" s="48"/>
      <c r="K21" s="49"/>
      <c r="L21" s="50"/>
      <c r="M21" s="51"/>
      <c r="N21" s="50">
        <f t="shared" si="3"/>
        <v>0</v>
      </c>
      <c r="O21" s="52">
        <f t="shared" si="4"/>
        <v>0</v>
      </c>
      <c r="P21" s="53">
        <f t="shared" si="5"/>
        <v>0</v>
      </c>
      <c r="R21" s="4"/>
    </row>
    <row r="22" spans="1:18" s="5" customFormat="1" ht="44.25" customHeight="1" x14ac:dyDescent="0.15">
      <c r="A22" s="43" t="s">
        <v>9</v>
      </c>
      <c r="B22" s="40">
        <v>1683</v>
      </c>
      <c r="C22" s="37" t="s">
        <v>964</v>
      </c>
      <c r="D22" s="92" t="s">
        <v>946</v>
      </c>
      <c r="E22" s="81">
        <v>2400</v>
      </c>
      <c r="F22" s="46" t="s">
        <v>5</v>
      </c>
      <c r="G22" s="43"/>
      <c r="H22" s="47"/>
      <c r="I22" s="48"/>
      <c r="J22" s="48"/>
      <c r="K22" s="49"/>
      <c r="L22" s="50"/>
      <c r="M22" s="51"/>
      <c r="N22" s="50">
        <f t="shared" si="3"/>
        <v>0</v>
      </c>
      <c r="O22" s="52">
        <f t="shared" si="4"/>
        <v>0</v>
      </c>
      <c r="P22" s="53">
        <f t="shared" si="5"/>
        <v>0</v>
      </c>
      <c r="R22" s="4"/>
    </row>
    <row r="23" spans="1:18" s="5" customFormat="1" ht="44.25" customHeight="1" x14ac:dyDescent="0.15">
      <c r="A23" s="43" t="s">
        <v>8</v>
      </c>
      <c r="B23" s="40">
        <v>1684</v>
      </c>
      <c r="C23" s="37" t="s">
        <v>965</v>
      </c>
      <c r="D23" s="92" t="s">
        <v>866</v>
      </c>
      <c r="E23" s="81">
        <v>400</v>
      </c>
      <c r="F23" s="46" t="s">
        <v>5</v>
      </c>
      <c r="G23" s="43"/>
      <c r="H23" s="47"/>
      <c r="I23" s="48"/>
      <c r="J23" s="48"/>
      <c r="K23" s="49"/>
      <c r="L23" s="50"/>
      <c r="M23" s="51"/>
      <c r="N23" s="50">
        <f t="shared" si="3"/>
        <v>0</v>
      </c>
      <c r="O23" s="52">
        <f t="shared" si="4"/>
        <v>0</v>
      </c>
      <c r="P23" s="53">
        <f t="shared" si="5"/>
        <v>0</v>
      </c>
      <c r="R23" s="4"/>
    </row>
    <row r="24" spans="1:18" s="5" customFormat="1" ht="44.25" customHeight="1" x14ac:dyDescent="0.15">
      <c r="A24" s="43" t="s">
        <v>6</v>
      </c>
      <c r="B24" s="40">
        <v>1685</v>
      </c>
      <c r="C24" s="37" t="s">
        <v>966</v>
      </c>
      <c r="D24" s="92" t="s">
        <v>866</v>
      </c>
      <c r="E24" s="81">
        <v>80</v>
      </c>
      <c r="F24" s="46" t="s">
        <v>5</v>
      </c>
      <c r="G24" s="43"/>
      <c r="H24" s="47"/>
      <c r="I24" s="48"/>
      <c r="J24" s="48"/>
      <c r="K24" s="49"/>
      <c r="L24" s="50"/>
      <c r="M24" s="51"/>
      <c r="N24" s="50">
        <f t="shared" si="3"/>
        <v>0</v>
      </c>
      <c r="O24" s="52">
        <f t="shared" si="4"/>
        <v>0</v>
      </c>
      <c r="P24" s="53">
        <f t="shared" si="5"/>
        <v>0</v>
      </c>
      <c r="R24" s="4"/>
    </row>
    <row r="25" spans="1:18" s="5" customFormat="1" ht="44.25" customHeight="1" x14ac:dyDescent="0.15">
      <c r="A25" s="43" t="s">
        <v>4</v>
      </c>
      <c r="B25" s="40">
        <v>1686</v>
      </c>
      <c r="C25" s="37" t="s">
        <v>967</v>
      </c>
      <c r="D25" s="92" t="s">
        <v>866</v>
      </c>
      <c r="E25" s="81">
        <v>400</v>
      </c>
      <c r="F25" s="46" t="s">
        <v>5</v>
      </c>
      <c r="G25" s="43"/>
      <c r="H25" s="47"/>
      <c r="I25" s="48"/>
      <c r="J25" s="48"/>
      <c r="K25" s="49"/>
      <c r="L25" s="50"/>
      <c r="M25" s="51"/>
      <c r="N25" s="50">
        <f t="shared" si="3"/>
        <v>0</v>
      </c>
      <c r="O25" s="52">
        <f t="shared" si="4"/>
        <v>0</v>
      </c>
      <c r="P25" s="53">
        <f t="shared" si="5"/>
        <v>0</v>
      </c>
      <c r="R25" s="4"/>
    </row>
    <row r="26" spans="1:18" s="5" customFormat="1" ht="44.25" customHeight="1" x14ac:dyDescent="0.15">
      <c r="A26" s="43" t="s">
        <v>107</v>
      </c>
      <c r="B26" s="40">
        <v>1688</v>
      </c>
      <c r="C26" s="37" t="s">
        <v>968</v>
      </c>
      <c r="D26" s="92" t="s">
        <v>866</v>
      </c>
      <c r="E26" s="81">
        <v>1200</v>
      </c>
      <c r="F26" s="46" t="s">
        <v>5</v>
      </c>
      <c r="G26" s="43"/>
      <c r="H26" s="47"/>
      <c r="I26" s="48"/>
      <c r="J26" s="48"/>
      <c r="K26" s="49"/>
      <c r="L26" s="50"/>
      <c r="M26" s="51"/>
      <c r="N26" s="50">
        <f t="shared" si="3"/>
        <v>0</v>
      </c>
      <c r="O26" s="52">
        <f t="shared" si="4"/>
        <v>0</v>
      </c>
      <c r="P26" s="53">
        <f t="shared" si="5"/>
        <v>0</v>
      </c>
      <c r="R26" s="4"/>
    </row>
    <row r="27" spans="1:18" s="5" customFormat="1" ht="44.25" customHeight="1" x14ac:dyDescent="0.15">
      <c r="A27" s="43" t="s">
        <v>108</v>
      </c>
      <c r="B27" s="40">
        <v>2576</v>
      </c>
      <c r="C27" s="37" t="s">
        <v>969</v>
      </c>
      <c r="D27" s="92" t="s">
        <v>866</v>
      </c>
      <c r="E27" s="81">
        <v>4000</v>
      </c>
      <c r="F27" s="46" t="s">
        <v>5</v>
      </c>
      <c r="G27" s="43"/>
      <c r="H27" s="47"/>
      <c r="I27" s="48"/>
      <c r="J27" s="48"/>
      <c r="K27" s="49"/>
      <c r="L27" s="50"/>
      <c r="M27" s="51"/>
      <c r="N27" s="50">
        <f t="shared" si="3"/>
        <v>0</v>
      </c>
      <c r="O27" s="52">
        <f t="shared" si="4"/>
        <v>0</v>
      </c>
      <c r="P27" s="53">
        <f t="shared" si="5"/>
        <v>0</v>
      </c>
      <c r="R27" s="4"/>
    </row>
    <row r="28" spans="1:18" s="5" customFormat="1" ht="44.25" customHeight="1" thickBot="1" x14ac:dyDescent="0.2">
      <c r="A28" s="43" t="s">
        <v>109</v>
      </c>
      <c r="B28" s="42">
        <v>2577</v>
      </c>
      <c r="C28" s="37" t="s">
        <v>970</v>
      </c>
      <c r="D28" s="92" t="s">
        <v>946</v>
      </c>
      <c r="E28" s="81">
        <v>1600</v>
      </c>
      <c r="F28" s="46" t="s">
        <v>5</v>
      </c>
      <c r="G28" s="43"/>
      <c r="H28" s="47"/>
      <c r="I28" s="48"/>
      <c r="J28" s="48"/>
      <c r="K28" s="49"/>
      <c r="L28" s="50"/>
      <c r="M28" s="51"/>
      <c r="N28" s="50">
        <f t="shared" si="3"/>
        <v>0</v>
      </c>
      <c r="O28" s="52">
        <f t="shared" si="4"/>
        <v>0</v>
      </c>
      <c r="P28" s="53">
        <f t="shared" si="5"/>
        <v>0</v>
      </c>
      <c r="R28" s="4"/>
    </row>
    <row r="29" spans="1:18" ht="23.25" customHeight="1" thickBot="1" x14ac:dyDescent="0.25">
      <c r="A29" s="116" t="s">
        <v>952</v>
      </c>
      <c r="B29" s="117"/>
      <c r="C29" s="117"/>
      <c r="D29" s="117"/>
      <c r="E29" s="117"/>
      <c r="F29" s="117"/>
      <c r="G29" s="74"/>
      <c r="H29" s="75"/>
      <c r="I29" s="76"/>
      <c r="J29" s="75"/>
      <c r="K29" s="77"/>
      <c r="L29" s="78">
        <f>SUM(L16:L28)</f>
        <v>0</v>
      </c>
      <c r="M29" s="79"/>
      <c r="N29" s="75"/>
      <c r="O29" s="75"/>
      <c r="P29" s="80">
        <f>SUM(P16:P28)</f>
        <v>0</v>
      </c>
    </row>
    <row r="30" spans="1:18" s="5" customFormat="1" ht="20.25" customHeight="1" x14ac:dyDescent="0.15">
      <c r="A30" s="32"/>
      <c r="B30" s="32"/>
      <c r="C30" s="32"/>
      <c r="D30" s="32"/>
      <c r="E30" s="4"/>
      <c r="F30" s="3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8" s="5" customFormat="1" ht="19.5" customHeight="1" x14ac:dyDescent="0.15">
      <c r="A31" s="2" t="s">
        <v>2</v>
      </c>
      <c r="B31" s="2"/>
      <c r="C31" s="2"/>
      <c r="D31" s="2"/>
      <c r="E31" s="1"/>
      <c r="F31" s="6"/>
      <c r="G31" s="2"/>
      <c r="I31" s="3"/>
      <c r="J31" s="3" t="s">
        <v>1</v>
      </c>
      <c r="K31" s="118" t="s">
        <v>0</v>
      </c>
      <c r="L31" s="118"/>
      <c r="M31" s="118"/>
      <c r="N31" s="118"/>
      <c r="O31" s="119"/>
      <c r="P31" s="119"/>
    </row>
  </sheetData>
  <mergeCells count="30">
    <mergeCell ref="K31:N31"/>
    <mergeCell ref="O31:P31"/>
    <mergeCell ref="M13:M14"/>
    <mergeCell ref="N13:N14"/>
    <mergeCell ref="O13:O14"/>
    <mergeCell ref="P13:P14"/>
    <mergeCell ref="G15:H15"/>
    <mergeCell ref="A29:F29"/>
    <mergeCell ref="F13:F14"/>
    <mergeCell ref="G13:H13"/>
    <mergeCell ref="I13:I14"/>
    <mergeCell ref="J13:J14"/>
    <mergeCell ref="K13:K14"/>
    <mergeCell ref="L13:L14"/>
    <mergeCell ref="A7:I7"/>
    <mergeCell ref="K7:P7"/>
    <mergeCell ref="A9:P9"/>
    <mergeCell ref="A10:P10"/>
    <mergeCell ref="A11:P11"/>
    <mergeCell ref="A13:A14"/>
    <mergeCell ref="B13:B14"/>
    <mergeCell ref="C13:C14"/>
    <mergeCell ref="D13:D14"/>
    <mergeCell ref="E13:E14"/>
    <mergeCell ref="A2:I2"/>
    <mergeCell ref="K2:P2"/>
    <mergeCell ref="A3:I3"/>
    <mergeCell ref="K3:P3"/>
    <mergeCell ref="A6:I6"/>
    <mergeCell ref="K6:P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11/21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1.28515625" style="2" customWidth="1"/>
    <col min="4" max="4" width="6.42578125" style="2" customWidth="1"/>
    <col min="5" max="5" width="7.85546875" style="4" customWidth="1"/>
    <col min="6" max="6" width="6.42578125" style="3" customWidth="1"/>
    <col min="7" max="8" width="4.42578125" style="2" customWidth="1"/>
    <col min="9" max="9" width="13.42578125" style="2" customWidth="1"/>
    <col min="10" max="10" width="10" style="2" customWidth="1"/>
    <col min="11" max="11" width="16.85546875" style="2" customWidth="1"/>
    <col min="12" max="12" width="9.85546875" style="2" customWidth="1"/>
    <col min="13" max="13" width="6.85546875" style="2" customWidth="1"/>
    <col min="14" max="14" width="8" style="2" customWidth="1"/>
    <col min="15" max="15" width="10.5703125" style="1" customWidth="1"/>
    <col min="16" max="16" width="13" style="1" customWidth="1"/>
    <col min="17" max="16384" width="10.42578125" style="1"/>
  </cols>
  <sheetData>
    <row r="1" spans="1:18" s="26" customFormat="1" ht="18.75" customHeight="1" x14ac:dyDescent="0.2">
      <c r="A1" s="29" t="s">
        <v>40</v>
      </c>
      <c r="B1" s="29"/>
      <c r="C1" s="31"/>
      <c r="D1" s="31"/>
      <c r="E1" s="28"/>
      <c r="F1" s="30"/>
      <c r="G1" s="30"/>
      <c r="H1" s="30"/>
      <c r="I1" s="30"/>
      <c r="J1" s="30"/>
      <c r="K1" s="30"/>
      <c r="L1" s="30"/>
      <c r="M1" s="30"/>
    </row>
    <row r="2" spans="1:18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I2" s="98"/>
      <c r="K2" s="98" t="s">
        <v>38</v>
      </c>
      <c r="L2" s="98"/>
      <c r="M2" s="98"/>
      <c r="N2" s="98"/>
      <c r="O2" s="98"/>
      <c r="P2" s="98"/>
    </row>
    <row r="3" spans="1:18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97"/>
      <c r="J3" s="27"/>
      <c r="K3" s="97" t="s">
        <v>36</v>
      </c>
      <c r="L3" s="97"/>
      <c r="M3" s="97"/>
      <c r="N3" s="97"/>
      <c r="O3" s="97"/>
      <c r="P3" s="97"/>
    </row>
    <row r="4" spans="1:18" s="26" customFormat="1" ht="18.75" customHeight="1" x14ac:dyDescent="0.2">
      <c r="A4" s="28"/>
      <c r="B4" s="28"/>
      <c r="C4" s="28"/>
      <c r="D4" s="28"/>
      <c r="E4" s="28"/>
      <c r="F4" s="28"/>
      <c r="I4" s="27"/>
      <c r="J4" s="27"/>
      <c r="K4" s="27"/>
      <c r="L4" s="27"/>
      <c r="M4" s="27"/>
      <c r="N4" s="27"/>
      <c r="O4" s="27"/>
    </row>
    <row r="5" spans="1:18" s="26" customFormat="1" ht="18.75" customHeight="1" x14ac:dyDescent="0.2">
      <c r="A5" s="29" t="s">
        <v>35</v>
      </c>
      <c r="B5" s="29"/>
      <c r="C5" s="28"/>
      <c r="D5" s="28"/>
      <c r="E5" s="28"/>
      <c r="F5" s="28"/>
      <c r="I5" s="27"/>
      <c r="J5" s="27"/>
      <c r="K5" s="27"/>
      <c r="L5" s="27"/>
      <c r="M5" s="27"/>
      <c r="N5" s="27"/>
      <c r="O5" s="27"/>
    </row>
    <row r="6" spans="1:18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I6" s="98"/>
      <c r="K6" s="98" t="s">
        <v>45</v>
      </c>
      <c r="L6" s="98"/>
      <c r="M6" s="98"/>
      <c r="N6" s="98"/>
      <c r="O6" s="98"/>
      <c r="P6" s="98"/>
    </row>
    <row r="7" spans="1:18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27"/>
      <c r="K7" s="97" t="s">
        <v>46</v>
      </c>
      <c r="L7" s="97"/>
      <c r="M7" s="97"/>
      <c r="N7" s="97"/>
      <c r="O7" s="97"/>
      <c r="P7" s="97"/>
    </row>
    <row r="8" spans="1:18" s="2" customFormat="1" ht="14.25" customHeight="1" x14ac:dyDescent="0.2">
      <c r="A8" s="3"/>
      <c r="B8" s="3"/>
      <c r="C8" s="23"/>
      <c r="D8" s="23"/>
      <c r="E8" s="25"/>
      <c r="F8" s="33"/>
      <c r="G8" s="22"/>
      <c r="H8" s="22"/>
      <c r="I8" s="22"/>
      <c r="J8" s="22"/>
      <c r="K8" s="23"/>
      <c r="L8" s="22"/>
      <c r="M8" s="22"/>
      <c r="N8" s="22"/>
      <c r="O8" s="22"/>
      <c r="P8" s="1"/>
    </row>
    <row r="9" spans="1:18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8" s="6" customFormat="1" ht="19.5" customHeight="1" x14ac:dyDescent="0.15">
      <c r="A10" s="100" t="s">
        <v>1468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8" s="6" customFormat="1" ht="19.5" customHeight="1" x14ac:dyDescent="0.15">
      <c r="A11" s="101" t="s">
        <v>1453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8" s="5" customFormat="1" ht="20.25" customHeight="1" thickBot="1" x14ac:dyDescent="0.2">
      <c r="A12" s="21"/>
      <c r="B12" s="21"/>
      <c r="C12" s="2"/>
      <c r="D12" s="2"/>
      <c r="E12" s="20"/>
      <c r="F12" s="3"/>
      <c r="G12" s="2"/>
      <c r="H12" s="2"/>
      <c r="I12" s="2"/>
      <c r="J12" s="2"/>
      <c r="K12" s="2"/>
      <c r="L12" s="2"/>
      <c r="M12" s="2"/>
      <c r="N12" s="2"/>
      <c r="O12" s="2"/>
    </row>
    <row r="13" spans="1:18" s="18" customFormat="1" ht="27" customHeight="1" x14ac:dyDescent="0.15">
      <c r="A13" s="102" t="s">
        <v>33</v>
      </c>
      <c r="B13" s="112" t="s">
        <v>41</v>
      </c>
      <c r="C13" s="104" t="s">
        <v>32</v>
      </c>
      <c r="D13" s="120" t="s">
        <v>857</v>
      </c>
      <c r="E13" s="106" t="s">
        <v>31</v>
      </c>
      <c r="F13" s="104" t="s">
        <v>30</v>
      </c>
      <c r="G13" s="124" t="s">
        <v>29</v>
      </c>
      <c r="H13" s="108"/>
      <c r="I13" s="108" t="s">
        <v>28</v>
      </c>
      <c r="J13" s="120" t="s">
        <v>27</v>
      </c>
      <c r="K13" s="122" t="s">
        <v>26</v>
      </c>
      <c r="L13" s="108" t="s">
        <v>25</v>
      </c>
      <c r="M13" s="108" t="s">
        <v>24</v>
      </c>
      <c r="N13" s="108" t="s">
        <v>23</v>
      </c>
      <c r="O13" s="108" t="s">
        <v>22</v>
      </c>
      <c r="P13" s="110" t="s">
        <v>21</v>
      </c>
    </row>
    <row r="14" spans="1:18" s="18" customFormat="1" ht="31.5" customHeight="1" thickBot="1" x14ac:dyDescent="0.2">
      <c r="A14" s="103"/>
      <c r="B14" s="113"/>
      <c r="C14" s="105"/>
      <c r="D14" s="121"/>
      <c r="E14" s="107"/>
      <c r="F14" s="105"/>
      <c r="G14" s="8" t="s">
        <v>20</v>
      </c>
      <c r="H14" s="19" t="s">
        <v>19</v>
      </c>
      <c r="I14" s="109"/>
      <c r="J14" s="121"/>
      <c r="K14" s="123"/>
      <c r="L14" s="109"/>
      <c r="M14" s="109"/>
      <c r="N14" s="109"/>
      <c r="O14" s="109"/>
      <c r="P14" s="111"/>
    </row>
    <row r="15" spans="1:18" s="18" customFormat="1" ht="18" customHeight="1" thickBot="1" x14ac:dyDescent="0.2">
      <c r="A15" s="54">
        <v>1</v>
      </c>
      <c r="B15" s="34" t="s">
        <v>42</v>
      </c>
      <c r="C15" s="58">
        <v>2</v>
      </c>
      <c r="D15" s="62" t="s">
        <v>858</v>
      </c>
      <c r="E15" s="56">
        <v>3</v>
      </c>
      <c r="F15" s="57">
        <v>4</v>
      </c>
      <c r="G15" s="114">
        <v>5</v>
      </c>
      <c r="H15" s="115"/>
      <c r="I15" s="59">
        <v>6</v>
      </c>
      <c r="J15" s="60">
        <v>7</v>
      </c>
      <c r="K15" s="61">
        <v>8</v>
      </c>
      <c r="L15" s="62">
        <v>9</v>
      </c>
      <c r="M15" s="59">
        <v>10</v>
      </c>
      <c r="N15" s="59">
        <v>11</v>
      </c>
      <c r="O15" s="62">
        <v>12</v>
      </c>
      <c r="P15" s="57">
        <v>13</v>
      </c>
    </row>
    <row r="16" spans="1:18" s="5" customFormat="1" ht="44.25" customHeight="1" thickBot="1" x14ac:dyDescent="0.2">
      <c r="A16" s="43" t="s">
        <v>18</v>
      </c>
      <c r="B16" s="40">
        <v>1678</v>
      </c>
      <c r="C16" s="37" t="s">
        <v>954</v>
      </c>
      <c r="D16" s="92" t="s">
        <v>866</v>
      </c>
      <c r="E16" s="81">
        <v>4800</v>
      </c>
      <c r="F16" s="46" t="s">
        <v>5</v>
      </c>
      <c r="G16" s="43"/>
      <c r="H16" s="47"/>
      <c r="I16" s="48"/>
      <c r="J16" s="48"/>
      <c r="K16" s="49"/>
      <c r="L16" s="50"/>
      <c r="M16" s="51"/>
      <c r="N16" s="50">
        <f>L16*M16</f>
        <v>0</v>
      </c>
      <c r="O16" s="52">
        <f t="shared" ref="O16" si="0">L16+N16</f>
        <v>0</v>
      </c>
      <c r="P16" s="53">
        <f t="shared" ref="P16" si="1">$E16*O16</f>
        <v>0</v>
      </c>
      <c r="R16" s="4"/>
    </row>
    <row r="17" spans="1:16" ht="23.25" customHeight="1" thickBot="1" x14ac:dyDescent="0.25">
      <c r="A17" s="116" t="s">
        <v>953</v>
      </c>
      <c r="B17" s="117"/>
      <c r="C17" s="117"/>
      <c r="D17" s="117"/>
      <c r="E17" s="117"/>
      <c r="F17" s="117"/>
      <c r="G17" s="74"/>
      <c r="H17" s="75"/>
      <c r="I17" s="76"/>
      <c r="J17" s="75"/>
      <c r="K17" s="77"/>
      <c r="L17" s="78">
        <f>SUM(L16:L16)</f>
        <v>0</v>
      </c>
      <c r="M17" s="79"/>
      <c r="N17" s="75"/>
      <c r="O17" s="75"/>
      <c r="P17" s="80">
        <f>SUM(P16:P16)</f>
        <v>0</v>
      </c>
    </row>
    <row r="18" spans="1:16" s="5" customFormat="1" ht="20.25" customHeight="1" x14ac:dyDescent="0.15">
      <c r="A18" s="32"/>
      <c r="B18" s="32"/>
      <c r="C18" s="32"/>
      <c r="D18" s="32"/>
      <c r="E18" s="4"/>
      <c r="F18" s="3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s="5" customFormat="1" ht="19.5" customHeight="1" x14ac:dyDescent="0.15">
      <c r="A19" s="2" t="s">
        <v>2</v>
      </c>
      <c r="B19" s="2"/>
      <c r="C19" s="2"/>
      <c r="D19" s="2"/>
      <c r="E19" s="1"/>
      <c r="F19" s="6"/>
      <c r="G19" s="2"/>
      <c r="I19" s="3"/>
      <c r="J19" s="3" t="s">
        <v>1</v>
      </c>
      <c r="K19" s="118" t="s">
        <v>0</v>
      </c>
      <c r="L19" s="118"/>
      <c r="M19" s="118"/>
      <c r="N19" s="118"/>
      <c r="O19" s="119"/>
      <c r="P19" s="119"/>
    </row>
  </sheetData>
  <mergeCells count="30">
    <mergeCell ref="K19:N19"/>
    <mergeCell ref="O19:P19"/>
    <mergeCell ref="M13:M14"/>
    <mergeCell ref="N13:N14"/>
    <mergeCell ref="O13:O14"/>
    <mergeCell ref="P13:P14"/>
    <mergeCell ref="G15:H15"/>
    <mergeCell ref="A17:F17"/>
    <mergeCell ref="F13:F14"/>
    <mergeCell ref="G13:H13"/>
    <mergeCell ref="I13:I14"/>
    <mergeCell ref="J13:J14"/>
    <mergeCell ref="K13:K14"/>
    <mergeCell ref="L13:L14"/>
    <mergeCell ref="A7:I7"/>
    <mergeCell ref="K7:P7"/>
    <mergeCell ref="A9:P9"/>
    <mergeCell ref="A10:P10"/>
    <mergeCell ref="A11:P11"/>
    <mergeCell ref="A13:A14"/>
    <mergeCell ref="B13:B14"/>
    <mergeCell ref="C13:C14"/>
    <mergeCell ref="D13:D14"/>
    <mergeCell ref="E13:E14"/>
    <mergeCell ref="A2:I2"/>
    <mergeCell ref="K2:P2"/>
    <mergeCell ref="A3:I3"/>
    <mergeCell ref="K3:P3"/>
    <mergeCell ref="A6:I6"/>
    <mergeCell ref="K6:P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1.28515625" style="2" customWidth="1"/>
    <col min="4" max="4" width="6.42578125" style="2" customWidth="1"/>
    <col min="5" max="5" width="7.85546875" style="4" customWidth="1"/>
    <col min="6" max="6" width="6.42578125" style="3" customWidth="1"/>
    <col min="7" max="8" width="4.42578125" style="2" customWidth="1"/>
    <col min="9" max="9" width="13.42578125" style="2" customWidth="1"/>
    <col min="10" max="10" width="10" style="2" customWidth="1"/>
    <col min="11" max="11" width="16.85546875" style="2" customWidth="1"/>
    <col min="12" max="12" width="9.85546875" style="2" customWidth="1"/>
    <col min="13" max="13" width="6.85546875" style="2" customWidth="1"/>
    <col min="14" max="14" width="8" style="2" customWidth="1"/>
    <col min="15" max="15" width="10.5703125" style="1" customWidth="1"/>
    <col min="16" max="16" width="13" style="1" customWidth="1"/>
    <col min="17" max="16384" width="10.42578125" style="1"/>
  </cols>
  <sheetData>
    <row r="1" spans="1:18" s="26" customFormat="1" ht="18.75" customHeight="1" x14ac:dyDescent="0.2">
      <c r="A1" s="29" t="s">
        <v>40</v>
      </c>
      <c r="B1" s="29"/>
      <c r="C1" s="31"/>
      <c r="D1" s="31"/>
      <c r="E1" s="28"/>
      <c r="F1" s="30"/>
      <c r="G1" s="30"/>
      <c r="H1" s="30"/>
      <c r="I1" s="30"/>
      <c r="J1" s="30"/>
      <c r="K1" s="30"/>
      <c r="L1" s="30"/>
      <c r="M1" s="30"/>
    </row>
    <row r="2" spans="1:18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I2" s="98"/>
      <c r="K2" s="98" t="s">
        <v>38</v>
      </c>
      <c r="L2" s="98"/>
      <c r="M2" s="98"/>
      <c r="N2" s="98"/>
      <c r="O2" s="98"/>
      <c r="P2" s="98"/>
    </row>
    <row r="3" spans="1:18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97"/>
      <c r="J3" s="27"/>
      <c r="K3" s="97" t="s">
        <v>36</v>
      </c>
      <c r="L3" s="97"/>
      <c r="M3" s="97"/>
      <c r="N3" s="97"/>
      <c r="O3" s="97"/>
      <c r="P3" s="97"/>
    </row>
    <row r="4" spans="1:18" s="26" customFormat="1" ht="18.75" customHeight="1" x14ac:dyDescent="0.2">
      <c r="A4" s="28"/>
      <c r="B4" s="28"/>
      <c r="C4" s="28"/>
      <c r="D4" s="28"/>
      <c r="E4" s="28"/>
      <c r="F4" s="28"/>
      <c r="I4" s="27"/>
      <c r="J4" s="27"/>
      <c r="K4" s="27"/>
      <c r="L4" s="27"/>
      <c r="M4" s="27"/>
      <c r="N4" s="27"/>
      <c r="O4" s="27"/>
    </row>
    <row r="5" spans="1:18" s="26" customFormat="1" ht="18.75" customHeight="1" x14ac:dyDescent="0.2">
      <c r="A5" s="29" t="s">
        <v>35</v>
      </c>
      <c r="B5" s="29"/>
      <c r="C5" s="28"/>
      <c r="D5" s="28"/>
      <c r="E5" s="28"/>
      <c r="F5" s="28"/>
      <c r="I5" s="27"/>
      <c r="J5" s="27"/>
      <c r="K5" s="27"/>
      <c r="L5" s="27"/>
      <c r="M5" s="27"/>
      <c r="N5" s="27"/>
      <c r="O5" s="27"/>
    </row>
    <row r="6" spans="1:18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I6" s="98"/>
      <c r="K6" s="98" t="s">
        <v>45</v>
      </c>
      <c r="L6" s="98"/>
      <c r="M6" s="98"/>
      <c r="N6" s="98"/>
      <c r="O6" s="98"/>
      <c r="P6" s="98"/>
    </row>
    <row r="7" spans="1:18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27"/>
      <c r="K7" s="97" t="s">
        <v>46</v>
      </c>
      <c r="L7" s="97"/>
      <c r="M7" s="97"/>
      <c r="N7" s="97"/>
      <c r="O7" s="97"/>
      <c r="P7" s="97"/>
    </row>
    <row r="8" spans="1:18" s="2" customFormat="1" ht="14.25" customHeight="1" x14ac:dyDescent="0.2">
      <c r="A8" s="3"/>
      <c r="B8" s="3"/>
      <c r="C8" s="23"/>
      <c r="D8" s="23"/>
      <c r="E8" s="25"/>
      <c r="F8" s="33"/>
      <c r="G8" s="22"/>
      <c r="H8" s="22"/>
      <c r="I8" s="22"/>
      <c r="J8" s="22"/>
      <c r="K8" s="23"/>
      <c r="L8" s="22"/>
      <c r="M8" s="22"/>
      <c r="N8" s="22"/>
      <c r="O8" s="22"/>
      <c r="P8" s="1"/>
    </row>
    <row r="9" spans="1:18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8" s="6" customFormat="1" ht="19.5" customHeight="1" x14ac:dyDescent="0.15">
      <c r="A10" s="100" t="s">
        <v>1469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8" s="6" customFormat="1" ht="19.5" customHeight="1" x14ac:dyDescent="0.15">
      <c r="A11" s="101" t="s">
        <v>1453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8" s="5" customFormat="1" ht="20.25" customHeight="1" thickBot="1" x14ac:dyDescent="0.2">
      <c r="A12" s="21"/>
      <c r="B12" s="21"/>
      <c r="C12" s="2"/>
      <c r="D12" s="2"/>
      <c r="E12" s="20"/>
      <c r="F12" s="3"/>
      <c r="G12" s="2"/>
      <c r="H12" s="2"/>
      <c r="I12" s="2"/>
      <c r="J12" s="2"/>
      <c r="K12" s="2"/>
      <c r="L12" s="2"/>
      <c r="M12" s="2"/>
      <c r="N12" s="2"/>
      <c r="O12" s="2"/>
    </row>
    <row r="13" spans="1:18" s="18" customFormat="1" ht="27" customHeight="1" x14ac:dyDescent="0.15">
      <c r="A13" s="102" t="s">
        <v>33</v>
      </c>
      <c r="B13" s="112" t="s">
        <v>41</v>
      </c>
      <c r="C13" s="104" t="s">
        <v>32</v>
      </c>
      <c r="D13" s="120" t="s">
        <v>857</v>
      </c>
      <c r="E13" s="106" t="s">
        <v>31</v>
      </c>
      <c r="F13" s="104" t="s">
        <v>30</v>
      </c>
      <c r="G13" s="124" t="s">
        <v>29</v>
      </c>
      <c r="H13" s="108"/>
      <c r="I13" s="108" t="s">
        <v>28</v>
      </c>
      <c r="J13" s="120" t="s">
        <v>27</v>
      </c>
      <c r="K13" s="122" t="s">
        <v>26</v>
      </c>
      <c r="L13" s="108" t="s">
        <v>25</v>
      </c>
      <c r="M13" s="108" t="s">
        <v>24</v>
      </c>
      <c r="N13" s="108" t="s">
        <v>23</v>
      </c>
      <c r="O13" s="108" t="s">
        <v>22</v>
      </c>
      <c r="P13" s="110" t="s">
        <v>21</v>
      </c>
    </row>
    <row r="14" spans="1:18" s="18" customFormat="1" ht="31.5" customHeight="1" thickBot="1" x14ac:dyDescent="0.2">
      <c r="A14" s="103"/>
      <c r="B14" s="113"/>
      <c r="C14" s="105"/>
      <c r="D14" s="121"/>
      <c r="E14" s="107"/>
      <c r="F14" s="105"/>
      <c r="G14" s="8" t="s">
        <v>20</v>
      </c>
      <c r="H14" s="19" t="s">
        <v>19</v>
      </c>
      <c r="I14" s="109"/>
      <c r="J14" s="121"/>
      <c r="K14" s="123"/>
      <c r="L14" s="109"/>
      <c r="M14" s="109"/>
      <c r="N14" s="109"/>
      <c r="O14" s="109"/>
      <c r="P14" s="111"/>
    </row>
    <row r="15" spans="1:18" s="18" customFormat="1" ht="18" customHeight="1" thickBot="1" x14ac:dyDescent="0.2">
      <c r="A15" s="54">
        <v>1</v>
      </c>
      <c r="B15" s="34" t="s">
        <v>42</v>
      </c>
      <c r="C15" s="58">
        <v>2</v>
      </c>
      <c r="D15" s="62" t="s">
        <v>858</v>
      </c>
      <c r="E15" s="56">
        <v>3</v>
      </c>
      <c r="F15" s="57">
        <v>4</v>
      </c>
      <c r="G15" s="114">
        <v>5</v>
      </c>
      <c r="H15" s="115"/>
      <c r="I15" s="59">
        <v>6</v>
      </c>
      <c r="J15" s="60">
        <v>7</v>
      </c>
      <c r="K15" s="61">
        <v>8</v>
      </c>
      <c r="L15" s="62">
        <v>9</v>
      </c>
      <c r="M15" s="59">
        <v>10</v>
      </c>
      <c r="N15" s="59">
        <v>11</v>
      </c>
      <c r="O15" s="62">
        <v>12</v>
      </c>
      <c r="P15" s="57">
        <v>13</v>
      </c>
    </row>
    <row r="16" spans="1:18" s="5" customFormat="1" ht="27.75" customHeight="1" x14ac:dyDescent="0.15">
      <c r="A16" s="43" t="s">
        <v>18</v>
      </c>
      <c r="B16" s="40">
        <v>1673</v>
      </c>
      <c r="C16" s="37" t="s">
        <v>957</v>
      </c>
      <c r="D16" s="92" t="s">
        <v>947</v>
      </c>
      <c r="E16" s="81">
        <v>600</v>
      </c>
      <c r="F16" s="46" t="s">
        <v>5</v>
      </c>
      <c r="G16" s="43"/>
      <c r="H16" s="47"/>
      <c r="I16" s="48"/>
      <c r="J16" s="48"/>
      <c r="K16" s="49"/>
      <c r="L16" s="50"/>
      <c r="M16" s="51"/>
      <c r="N16" s="50">
        <f>L16*M16</f>
        <v>0</v>
      </c>
      <c r="O16" s="52">
        <f t="shared" ref="O16:O18" si="0">L16+N16</f>
        <v>0</v>
      </c>
      <c r="P16" s="53">
        <f t="shared" ref="P16:P18" si="1">$E16*O16</f>
        <v>0</v>
      </c>
      <c r="R16" s="4"/>
    </row>
    <row r="17" spans="1:18" s="5" customFormat="1" ht="30" customHeight="1" x14ac:dyDescent="0.15">
      <c r="A17" s="43" t="s">
        <v>17</v>
      </c>
      <c r="B17" s="40">
        <v>1676</v>
      </c>
      <c r="C17" s="37" t="s">
        <v>960</v>
      </c>
      <c r="D17" s="92" t="s">
        <v>947</v>
      </c>
      <c r="E17" s="81">
        <v>400</v>
      </c>
      <c r="F17" s="46" t="s">
        <v>5</v>
      </c>
      <c r="G17" s="43"/>
      <c r="H17" s="47"/>
      <c r="I17" s="48"/>
      <c r="J17" s="48"/>
      <c r="K17" s="49"/>
      <c r="L17" s="50"/>
      <c r="M17" s="51"/>
      <c r="N17" s="50">
        <f t="shared" ref="N17:N18" si="2">L17*M17</f>
        <v>0</v>
      </c>
      <c r="O17" s="52">
        <f t="shared" si="0"/>
        <v>0</v>
      </c>
      <c r="P17" s="53">
        <f t="shared" si="1"/>
        <v>0</v>
      </c>
      <c r="R17" s="4"/>
    </row>
    <row r="18" spans="1:18" s="5" customFormat="1" ht="38.25" customHeight="1" thickBot="1" x14ac:dyDescent="0.2">
      <c r="A18" s="43" t="s">
        <v>15</v>
      </c>
      <c r="B18" s="40">
        <v>1677</v>
      </c>
      <c r="C18" s="37" t="s">
        <v>961</v>
      </c>
      <c r="D18" s="92" t="s">
        <v>866</v>
      </c>
      <c r="E18" s="81">
        <v>1600</v>
      </c>
      <c r="F18" s="46" t="s">
        <v>5</v>
      </c>
      <c r="G18" s="43"/>
      <c r="H18" s="47"/>
      <c r="I18" s="48"/>
      <c r="J18" s="48"/>
      <c r="K18" s="49"/>
      <c r="L18" s="50"/>
      <c r="M18" s="51"/>
      <c r="N18" s="50">
        <f t="shared" si="2"/>
        <v>0</v>
      </c>
      <c r="O18" s="52">
        <f t="shared" si="0"/>
        <v>0</v>
      </c>
      <c r="P18" s="53">
        <f t="shared" si="1"/>
        <v>0</v>
      </c>
      <c r="R18" s="4"/>
    </row>
    <row r="19" spans="1:18" ht="23.25" customHeight="1" thickBot="1" x14ac:dyDescent="0.25">
      <c r="A19" s="116" t="s">
        <v>971</v>
      </c>
      <c r="B19" s="117"/>
      <c r="C19" s="117"/>
      <c r="D19" s="117"/>
      <c r="E19" s="117"/>
      <c r="F19" s="117"/>
      <c r="G19" s="74"/>
      <c r="H19" s="75"/>
      <c r="I19" s="76"/>
      <c r="J19" s="75"/>
      <c r="K19" s="77"/>
      <c r="L19" s="78">
        <f>SUM(L16:L18)</f>
        <v>0</v>
      </c>
      <c r="M19" s="79"/>
      <c r="N19" s="75"/>
      <c r="O19" s="75"/>
      <c r="P19" s="80">
        <f>SUM(P16:P18)</f>
        <v>0</v>
      </c>
    </row>
    <row r="20" spans="1:18" s="5" customFormat="1" ht="20.25" customHeight="1" x14ac:dyDescent="0.15">
      <c r="A20" s="32"/>
      <c r="B20" s="32"/>
      <c r="C20" s="32"/>
      <c r="D20" s="32"/>
      <c r="E20" s="4"/>
      <c r="F20" s="3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8" s="5" customFormat="1" ht="19.5" customHeight="1" x14ac:dyDescent="0.15">
      <c r="A21" s="2" t="s">
        <v>2</v>
      </c>
      <c r="B21" s="2"/>
      <c r="C21" s="2"/>
      <c r="D21" s="2"/>
      <c r="E21" s="1"/>
      <c r="F21" s="6"/>
      <c r="G21" s="2"/>
      <c r="I21" s="3"/>
      <c r="J21" s="3" t="s">
        <v>1</v>
      </c>
      <c r="K21" s="118" t="s">
        <v>0</v>
      </c>
      <c r="L21" s="118"/>
      <c r="M21" s="118"/>
      <c r="N21" s="118"/>
      <c r="O21" s="119"/>
      <c r="P21" s="119"/>
    </row>
  </sheetData>
  <mergeCells count="30">
    <mergeCell ref="K21:N21"/>
    <mergeCell ref="O21:P21"/>
    <mergeCell ref="M13:M14"/>
    <mergeCell ref="N13:N14"/>
    <mergeCell ref="O13:O14"/>
    <mergeCell ref="P13:P14"/>
    <mergeCell ref="G15:H15"/>
    <mergeCell ref="A19:F19"/>
    <mergeCell ref="F13:F14"/>
    <mergeCell ref="G13:H13"/>
    <mergeCell ref="I13:I14"/>
    <mergeCell ref="J13:J14"/>
    <mergeCell ref="K13:K14"/>
    <mergeCell ref="L13:L14"/>
    <mergeCell ref="A7:I7"/>
    <mergeCell ref="K7:P7"/>
    <mergeCell ref="A9:P9"/>
    <mergeCell ref="A10:P10"/>
    <mergeCell ref="A11:P11"/>
    <mergeCell ref="A13:A14"/>
    <mergeCell ref="B13:B14"/>
    <mergeCell ref="C13:C14"/>
    <mergeCell ref="D13:D14"/>
    <mergeCell ref="E13:E14"/>
    <mergeCell ref="A2:I2"/>
    <mergeCell ref="K2:P2"/>
    <mergeCell ref="A3:I3"/>
    <mergeCell ref="K3:P3"/>
    <mergeCell ref="A6:I6"/>
    <mergeCell ref="K6:P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sqref="A1:XFD1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1470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1775</v>
      </c>
      <c r="C16" s="37" t="s">
        <v>976</v>
      </c>
      <c r="D16" s="81">
        <v>200</v>
      </c>
      <c r="E16" s="46" t="s">
        <v>980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21" si="0">K16+M16</f>
        <v>0</v>
      </c>
      <c r="O16" s="53">
        <f t="shared" ref="O16:O21" si="1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1777</v>
      </c>
      <c r="C17" s="37" t="s">
        <v>974</v>
      </c>
      <c r="D17" s="81">
        <v>200</v>
      </c>
      <c r="E17" s="46" t="s">
        <v>376</v>
      </c>
      <c r="F17" s="43"/>
      <c r="G17" s="47"/>
      <c r="H17" s="48"/>
      <c r="I17" s="48"/>
      <c r="J17" s="49"/>
      <c r="K17" s="50"/>
      <c r="L17" s="51"/>
      <c r="M17" s="50">
        <f t="shared" ref="M17:M21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0">
        <v>1778</v>
      </c>
      <c r="C18" s="37" t="s">
        <v>977</v>
      </c>
      <c r="D18" s="81">
        <v>200</v>
      </c>
      <c r="E18" s="46" t="s">
        <v>357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0">
        <v>1779</v>
      </c>
      <c r="C19" s="37" t="s">
        <v>975</v>
      </c>
      <c r="D19" s="81">
        <v>200</v>
      </c>
      <c r="E19" s="46" t="s">
        <v>360</v>
      </c>
      <c r="F19" s="43"/>
      <c r="G19" s="47"/>
      <c r="H19" s="48"/>
      <c r="I19" s="48"/>
      <c r="J19" s="49"/>
      <c r="K19" s="50"/>
      <c r="L19" s="51"/>
      <c r="M19" s="50">
        <f t="shared" si="2"/>
        <v>0</v>
      </c>
      <c r="N19" s="52">
        <f t="shared" si="0"/>
        <v>0</v>
      </c>
      <c r="O19" s="53">
        <f t="shared" si="1"/>
        <v>0</v>
      </c>
      <c r="Q19" s="4"/>
    </row>
    <row r="20" spans="1:17" s="5" customFormat="1" ht="44.25" customHeight="1" x14ac:dyDescent="0.15">
      <c r="A20" s="43" t="s">
        <v>13</v>
      </c>
      <c r="B20" s="40">
        <v>1780</v>
      </c>
      <c r="C20" s="37" t="s">
        <v>978</v>
      </c>
      <c r="D20" s="81">
        <v>200</v>
      </c>
      <c r="E20" s="46" t="s">
        <v>980</v>
      </c>
      <c r="F20" s="43"/>
      <c r="G20" s="47"/>
      <c r="H20" s="48"/>
      <c r="I20" s="48"/>
      <c r="J20" s="49"/>
      <c r="K20" s="50"/>
      <c r="L20" s="51"/>
      <c r="M20" s="50">
        <f t="shared" si="2"/>
        <v>0</v>
      </c>
      <c r="N20" s="52">
        <f t="shared" si="0"/>
        <v>0</v>
      </c>
      <c r="O20" s="53">
        <f t="shared" si="1"/>
        <v>0</v>
      </c>
      <c r="Q20" s="4"/>
    </row>
    <row r="21" spans="1:17" s="5" customFormat="1" ht="44.25" customHeight="1" thickBot="1" x14ac:dyDescent="0.2">
      <c r="A21" s="43" t="s">
        <v>11</v>
      </c>
      <c r="B21" s="40">
        <v>2455</v>
      </c>
      <c r="C21" s="37" t="s">
        <v>979</v>
      </c>
      <c r="D21" s="81">
        <v>360</v>
      </c>
      <c r="E21" s="46" t="s">
        <v>981</v>
      </c>
      <c r="F21" s="43"/>
      <c r="G21" s="47"/>
      <c r="H21" s="48"/>
      <c r="I21" s="48"/>
      <c r="J21" s="49"/>
      <c r="K21" s="50"/>
      <c r="L21" s="51"/>
      <c r="M21" s="50">
        <f t="shared" si="2"/>
        <v>0</v>
      </c>
      <c r="N21" s="52">
        <f t="shared" si="0"/>
        <v>0</v>
      </c>
      <c r="O21" s="53">
        <f t="shared" si="1"/>
        <v>0</v>
      </c>
      <c r="Q21" s="4"/>
    </row>
    <row r="22" spans="1:17" ht="23.25" customHeight="1" thickBot="1" x14ac:dyDescent="0.25">
      <c r="A22" s="116" t="s">
        <v>972</v>
      </c>
      <c r="B22" s="117"/>
      <c r="C22" s="117"/>
      <c r="D22" s="117"/>
      <c r="E22" s="117"/>
      <c r="F22" s="74"/>
      <c r="G22" s="75"/>
      <c r="H22" s="76"/>
      <c r="I22" s="75"/>
      <c r="J22" s="77"/>
      <c r="K22" s="78">
        <f>SUM(K16:K21)</f>
        <v>0</v>
      </c>
      <c r="L22" s="79"/>
      <c r="M22" s="75"/>
      <c r="N22" s="75"/>
      <c r="O22" s="80">
        <f>SUM(O16:O21)</f>
        <v>0</v>
      </c>
    </row>
    <row r="23" spans="1:17" s="5" customFormat="1" ht="20.25" customHeight="1" x14ac:dyDescent="0.15">
      <c r="A23" s="32"/>
      <c r="B23" s="32"/>
      <c r="C23" s="32"/>
      <c r="D23" s="4"/>
      <c r="E23" s="3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7" s="5" customFormat="1" ht="19.5" customHeight="1" x14ac:dyDescent="0.15">
      <c r="A24" s="2" t="s">
        <v>2</v>
      </c>
      <c r="B24" s="2"/>
      <c r="C24" s="2"/>
      <c r="D24" s="1"/>
      <c r="E24" s="6"/>
      <c r="F24" s="2"/>
      <c r="H24" s="3"/>
      <c r="I24" s="3" t="s">
        <v>1</v>
      </c>
      <c r="J24" s="118" t="s">
        <v>0</v>
      </c>
      <c r="K24" s="118"/>
      <c r="L24" s="118"/>
      <c r="M24" s="118"/>
      <c r="N24" s="119"/>
      <c r="O24" s="119"/>
    </row>
  </sheetData>
  <mergeCells count="29">
    <mergeCell ref="J24:M24"/>
    <mergeCell ref="N24:O24"/>
    <mergeCell ref="L13:L14"/>
    <mergeCell ref="M13:M14"/>
    <mergeCell ref="N13:N14"/>
    <mergeCell ref="O13:O14"/>
    <mergeCell ref="F15:G15"/>
    <mergeCell ref="A22:E22"/>
    <mergeCell ref="E13:E14"/>
    <mergeCell ref="F13:G13"/>
    <mergeCell ref="H13:H14"/>
    <mergeCell ref="I13:I14"/>
    <mergeCell ref="J13:J14"/>
    <mergeCell ref="K13:K14"/>
    <mergeCell ref="A7:H7"/>
    <mergeCell ref="J7:O7"/>
    <mergeCell ref="A9:O9"/>
    <mergeCell ref="A10:O10"/>
    <mergeCell ref="A11:O11"/>
    <mergeCell ref="A13:A14"/>
    <mergeCell ref="B13:B14"/>
    <mergeCell ref="C13:C14"/>
    <mergeCell ref="D13:D14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11/24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1471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1693</v>
      </c>
      <c r="C16" s="37" t="s">
        <v>983</v>
      </c>
      <c r="D16" s="81">
        <v>160</v>
      </c>
      <c r="E16" s="46" t="s">
        <v>1063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18" si="0">K16+M16</f>
        <v>0</v>
      </c>
      <c r="O16" s="53">
        <f t="shared" ref="O16:O18" si="1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1692</v>
      </c>
      <c r="C17" s="37" t="s">
        <v>1057</v>
      </c>
      <c r="D17" s="81">
        <v>240</v>
      </c>
      <c r="E17" s="46" t="s">
        <v>1065</v>
      </c>
      <c r="F17" s="43"/>
      <c r="G17" s="47"/>
      <c r="H17" s="48"/>
      <c r="I17" s="48"/>
      <c r="J17" s="49"/>
      <c r="K17" s="50"/>
      <c r="L17" s="51"/>
      <c r="M17" s="50">
        <f t="shared" ref="M17:M18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0">
        <v>2380</v>
      </c>
      <c r="C18" s="37" t="s">
        <v>984</v>
      </c>
      <c r="D18" s="81">
        <v>80</v>
      </c>
      <c r="E18" s="46" t="s">
        <v>1064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0">
        <v>2454</v>
      </c>
      <c r="C19" s="37" t="s">
        <v>985</v>
      </c>
      <c r="D19" s="81">
        <v>160</v>
      </c>
      <c r="E19" s="46" t="s">
        <v>375</v>
      </c>
      <c r="F19" s="43"/>
      <c r="G19" s="47"/>
      <c r="H19" s="48"/>
      <c r="I19" s="48"/>
      <c r="J19" s="49"/>
      <c r="K19" s="50"/>
      <c r="L19" s="51"/>
      <c r="M19" s="50">
        <f t="shared" ref="M19:M82" si="3">K19*L19</f>
        <v>0</v>
      </c>
      <c r="N19" s="52">
        <f t="shared" ref="N19:N82" si="4">K19+M19</f>
        <v>0</v>
      </c>
      <c r="O19" s="53">
        <f t="shared" ref="O19:O82" si="5">$D19*N19</f>
        <v>0</v>
      </c>
      <c r="Q19" s="4"/>
    </row>
    <row r="20" spans="1:17" s="5" customFormat="1" ht="44.25" customHeight="1" x14ac:dyDescent="0.15">
      <c r="A20" s="43" t="s">
        <v>13</v>
      </c>
      <c r="B20" s="40">
        <v>1696</v>
      </c>
      <c r="C20" s="37" t="s">
        <v>1024</v>
      </c>
      <c r="D20" s="81">
        <v>1600</v>
      </c>
      <c r="E20" s="46" t="s">
        <v>359</v>
      </c>
      <c r="F20" s="43"/>
      <c r="G20" s="47"/>
      <c r="H20" s="48"/>
      <c r="I20" s="48"/>
      <c r="J20" s="49"/>
      <c r="K20" s="50"/>
      <c r="L20" s="51"/>
      <c r="M20" s="50">
        <f t="shared" si="3"/>
        <v>0</v>
      </c>
      <c r="N20" s="52">
        <f t="shared" si="4"/>
        <v>0</v>
      </c>
      <c r="O20" s="53">
        <f t="shared" si="5"/>
        <v>0</v>
      </c>
      <c r="Q20" s="4"/>
    </row>
    <row r="21" spans="1:17" s="5" customFormat="1" ht="44.25" customHeight="1" x14ac:dyDescent="0.15">
      <c r="A21" s="43" t="s">
        <v>11</v>
      </c>
      <c r="B21" s="40">
        <v>2152</v>
      </c>
      <c r="C21" s="37" t="s">
        <v>1025</v>
      </c>
      <c r="D21" s="81">
        <v>160</v>
      </c>
      <c r="E21" s="46" t="s">
        <v>1066</v>
      </c>
      <c r="F21" s="43"/>
      <c r="G21" s="47"/>
      <c r="H21" s="48"/>
      <c r="I21" s="48"/>
      <c r="J21" s="49"/>
      <c r="K21" s="50"/>
      <c r="L21" s="51"/>
      <c r="M21" s="50">
        <f t="shared" si="3"/>
        <v>0</v>
      </c>
      <c r="N21" s="52">
        <f t="shared" si="4"/>
        <v>0</v>
      </c>
      <c r="O21" s="53">
        <f t="shared" si="5"/>
        <v>0</v>
      </c>
      <c r="Q21" s="4"/>
    </row>
    <row r="22" spans="1:17" s="5" customFormat="1" ht="44.25" customHeight="1" x14ac:dyDescent="0.15">
      <c r="A22" s="43" t="s">
        <v>9</v>
      </c>
      <c r="B22" s="40">
        <v>1698</v>
      </c>
      <c r="C22" s="37" t="s">
        <v>1026</v>
      </c>
      <c r="D22" s="81">
        <v>4800</v>
      </c>
      <c r="E22" s="46" t="s">
        <v>1067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5"/>
        <v>0</v>
      </c>
      <c r="Q22" s="4"/>
    </row>
    <row r="23" spans="1:17" s="5" customFormat="1" ht="44.25" customHeight="1" x14ac:dyDescent="0.15">
      <c r="A23" s="43" t="s">
        <v>8</v>
      </c>
      <c r="B23" s="40">
        <v>1699</v>
      </c>
      <c r="C23" s="37" t="s">
        <v>986</v>
      </c>
      <c r="D23" s="81">
        <v>40</v>
      </c>
      <c r="E23" s="46" t="s">
        <v>1068</v>
      </c>
      <c r="F23" s="43"/>
      <c r="G23" s="47"/>
      <c r="H23" s="48"/>
      <c r="I23" s="48"/>
      <c r="J23" s="49"/>
      <c r="K23" s="50"/>
      <c r="L23" s="51"/>
      <c r="M23" s="50">
        <f t="shared" si="3"/>
        <v>0</v>
      </c>
      <c r="N23" s="52">
        <f t="shared" si="4"/>
        <v>0</v>
      </c>
      <c r="O23" s="53">
        <f t="shared" si="5"/>
        <v>0</v>
      </c>
      <c r="Q23" s="4"/>
    </row>
    <row r="24" spans="1:17" s="5" customFormat="1" ht="44.25" customHeight="1" x14ac:dyDescent="0.15">
      <c r="A24" s="43" t="s">
        <v>6</v>
      </c>
      <c r="B24" s="40">
        <v>2287</v>
      </c>
      <c r="C24" s="37" t="s">
        <v>987</v>
      </c>
      <c r="D24" s="81">
        <v>80</v>
      </c>
      <c r="E24" s="46" t="s">
        <v>1064</v>
      </c>
      <c r="F24" s="43"/>
      <c r="G24" s="47"/>
      <c r="H24" s="48"/>
      <c r="I24" s="48"/>
      <c r="J24" s="49"/>
      <c r="K24" s="50"/>
      <c r="L24" s="51"/>
      <c r="M24" s="50">
        <f t="shared" si="3"/>
        <v>0</v>
      </c>
      <c r="N24" s="52">
        <f t="shared" si="4"/>
        <v>0</v>
      </c>
      <c r="O24" s="53">
        <f t="shared" si="5"/>
        <v>0</v>
      </c>
      <c r="Q24" s="4"/>
    </row>
    <row r="25" spans="1:17" s="5" customFormat="1" ht="44.25" customHeight="1" x14ac:dyDescent="0.15">
      <c r="A25" s="43" t="s">
        <v>4</v>
      </c>
      <c r="B25" s="40">
        <v>2122</v>
      </c>
      <c r="C25" s="37" t="s">
        <v>988</v>
      </c>
      <c r="D25" s="81">
        <v>40</v>
      </c>
      <c r="E25" s="46" t="s">
        <v>1064</v>
      </c>
      <c r="F25" s="43"/>
      <c r="G25" s="47"/>
      <c r="H25" s="48"/>
      <c r="I25" s="48"/>
      <c r="J25" s="49"/>
      <c r="K25" s="50"/>
      <c r="L25" s="51"/>
      <c r="M25" s="50">
        <f t="shared" si="3"/>
        <v>0</v>
      </c>
      <c r="N25" s="52">
        <f t="shared" si="4"/>
        <v>0</v>
      </c>
      <c r="O25" s="53">
        <f t="shared" si="5"/>
        <v>0</v>
      </c>
      <c r="Q25" s="4"/>
    </row>
    <row r="26" spans="1:17" s="5" customFormat="1" ht="44.25" customHeight="1" x14ac:dyDescent="0.15">
      <c r="A26" s="43" t="s">
        <v>107</v>
      </c>
      <c r="B26" s="40">
        <v>2125</v>
      </c>
      <c r="C26" s="37" t="s">
        <v>1027</v>
      </c>
      <c r="D26" s="81">
        <v>120</v>
      </c>
      <c r="E26" s="46" t="s">
        <v>1064</v>
      </c>
      <c r="F26" s="43"/>
      <c r="G26" s="47"/>
      <c r="H26" s="48"/>
      <c r="I26" s="48"/>
      <c r="J26" s="49"/>
      <c r="K26" s="50"/>
      <c r="L26" s="51"/>
      <c r="M26" s="50">
        <f t="shared" si="3"/>
        <v>0</v>
      </c>
      <c r="N26" s="52">
        <f t="shared" si="4"/>
        <v>0</v>
      </c>
      <c r="O26" s="53">
        <f t="shared" si="5"/>
        <v>0</v>
      </c>
      <c r="Q26" s="4"/>
    </row>
    <row r="27" spans="1:17" s="5" customFormat="1" ht="44.25" customHeight="1" x14ac:dyDescent="0.15">
      <c r="A27" s="43" t="s">
        <v>108</v>
      </c>
      <c r="B27" s="40">
        <v>1702</v>
      </c>
      <c r="C27" s="37" t="s">
        <v>1028</v>
      </c>
      <c r="D27" s="81">
        <v>40</v>
      </c>
      <c r="E27" s="46" t="s">
        <v>1082</v>
      </c>
      <c r="F27" s="43"/>
      <c r="G27" s="47"/>
      <c r="H27" s="48"/>
      <c r="I27" s="48"/>
      <c r="J27" s="49"/>
      <c r="K27" s="50"/>
      <c r="L27" s="51"/>
      <c r="M27" s="50">
        <f t="shared" si="3"/>
        <v>0</v>
      </c>
      <c r="N27" s="52">
        <f t="shared" si="4"/>
        <v>0</v>
      </c>
      <c r="O27" s="53">
        <f t="shared" si="5"/>
        <v>0</v>
      </c>
      <c r="Q27" s="4"/>
    </row>
    <row r="28" spans="1:17" s="5" customFormat="1" ht="44.25" customHeight="1" x14ac:dyDescent="0.15">
      <c r="A28" s="43" t="s">
        <v>109</v>
      </c>
      <c r="B28" s="40">
        <v>1701</v>
      </c>
      <c r="C28" s="37" t="s">
        <v>1029</v>
      </c>
      <c r="D28" s="81">
        <v>40</v>
      </c>
      <c r="E28" s="46" t="s">
        <v>1065</v>
      </c>
      <c r="F28" s="43"/>
      <c r="G28" s="47"/>
      <c r="H28" s="48"/>
      <c r="I28" s="48"/>
      <c r="J28" s="49"/>
      <c r="K28" s="50"/>
      <c r="L28" s="51"/>
      <c r="M28" s="50">
        <f t="shared" si="3"/>
        <v>0</v>
      </c>
      <c r="N28" s="52">
        <f t="shared" si="4"/>
        <v>0</v>
      </c>
      <c r="O28" s="53">
        <f t="shared" si="5"/>
        <v>0</v>
      </c>
      <c r="Q28" s="4"/>
    </row>
    <row r="29" spans="1:17" s="5" customFormat="1" ht="44.25" customHeight="1" x14ac:dyDescent="0.15">
      <c r="A29" s="43" t="s">
        <v>110</v>
      </c>
      <c r="B29" s="40">
        <v>1703</v>
      </c>
      <c r="C29" s="37" t="s">
        <v>1030</v>
      </c>
      <c r="D29" s="81">
        <v>40</v>
      </c>
      <c r="E29" s="46" t="s">
        <v>1065</v>
      </c>
      <c r="F29" s="43"/>
      <c r="G29" s="47"/>
      <c r="H29" s="48"/>
      <c r="I29" s="48"/>
      <c r="J29" s="49"/>
      <c r="K29" s="50"/>
      <c r="L29" s="51"/>
      <c r="M29" s="50">
        <f t="shared" si="3"/>
        <v>0</v>
      </c>
      <c r="N29" s="52">
        <f t="shared" si="4"/>
        <v>0</v>
      </c>
      <c r="O29" s="53">
        <f t="shared" si="5"/>
        <v>0</v>
      </c>
      <c r="Q29" s="4"/>
    </row>
    <row r="30" spans="1:17" s="5" customFormat="1" ht="44.25" customHeight="1" x14ac:dyDescent="0.15">
      <c r="A30" s="43" t="s">
        <v>111</v>
      </c>
      <c r="B30" s="40">
        <v>1704</v>
      </c>
      <c r="C30" s="37" t="s">
        <v>1031</v>
      </c>
      <c r="D30" s="81">
        <v>40</v>
      </c>
      <c r="E30" s="46" t="s">
        <v>1069</v>
      </c>
      <c r="F30" s="43"/>
      <c r="G30" s="47"/>
      <c r="H30" s="48"/>
      <c r="I30" s="48"/>
      <c r="J30" s="49"/>
      <c r="K30" s="50"/>
      <c r="L30" s="51"/>
      <c r="M30" s="50">
        <f t="shared" si="3"/>
        <v>0</v>
      </c>
      <c r="N30" s="52">
        <f t="shared" si="4"/>
        <v>0</v>
      </c>
      <c r="O30" s="53">
        <f t="shared" si="5"/>
        <v>0</v>
      </c>
      <c r="Q30" s="4"/>
    </row>
    <row r="31" spans="1:17" s="5" customFormat="1" ht="44.25" customHeight="1" x14ac:dyDescent="0.15">
      <c r="A31" s="43" t="s">
        <v>112</v>
      </c>
      <c r="B31" s="40">
        <v>2274</v>
      </c>
      <c r="C31" s="37" t="s">
        <v>1032</v>
      </c>
      <c r="D31" s="81">
        <v>40</v>
      </c>
      <c r="E31" s="46" t="s">
        <v>636</v>
      </c>
      <c r="F31" s="43"/>
      <c r="G31" s="47"/>
      <c r="H31" s="48"/>
      <c r="I31" s="48"/>
      <c r="J31" s="49"/>
      <c r="K31" s="50"/>
      <c r="L31" s="51"/>
      <c r="M31" s="50">
        <f t="shared" si="3"/>
        <v>0</v>
      </c>
      <c r="N31" s="52">
        <f t="shared" si="4"/>
        <v>0</v>
      </c>
      <c r="O31" s="53">
        <f t="shared" si="5"/>
        <v>0</v>
      </c>
      <c r="Q31" s="4"/>
    </row>
    <row r="32" spans="1:17" s="5" customFormat="1" ht="44.25" customHeight="1" x14ac:dyDescent="0.15">
      <c r="A32" s="43" t="s">
        <v>113</v>
      </c>
      <c r="B32" s="40">
        <v>1706</v>
      </c>
      <c r="C32" s="37" t="s">
        <v>1033</v>
      </c>
      <c r="D32" s="81">
        <v>40</v>
      </c>
      <c r="E32" s="46" t="s">
        <v>1065</v>
      </c>
      <c r="F32" s="43"/>
      <c r="G32" s="47"/>
      <c r="H32" s="48"/>
      <c r="I32" s="48"/>
      <c r="J32" s="49"/>
      <c r="K32" s="50"/>
      <c r="L32" s="51"/>
      <c r="M32" s="50">
        <f t="shared" si="3"/>
        <v>0</v>
      </c>
      <c r="N32" s="52">
        <f t="shared" si="4"/>
        <v>0</v>
      </c>
      <c r="O32" s="53">
        <f t="shared" si="5"/>
        <v>0</v>
      </c>
      <c r="Q32" s="4"/>
    </row>
    <row r="33" spans="1:17" s="5" customFormat="1" ht="44.25" customHeight="1" x14ac:dyDescent="0.15">
      <c r="A33" s="43" t="s">
        <v>114</v>
      </c>
      <c r="B33" s="40">
        <v>1707</v>
      </c>
      <c r="C33" s="37" t="s">
        <v>1034</v>
      </c>
      <c r="D33" s="81">
        <v>40</v>
      </c>
      <c r="E33" s="46" t="s">
        <v>1070</v>
      </c>
      <c r="F33" s="43"/>
      <c r="G33" s="47"/>
      <c r="H33" s="48"/>
      <c r="I33" s="48"/>
      <c r="J33" s="49"/>
      <c r="K33" s="50"/>
      <c r="L33" s="51"/>
      <c r="M33" s="50">
        <f t="shared" si="3"/>
        <v>0</v>
      </c>
      <c r="N33" s="52">
        <f t="shared" si="4"/>
        <v>0</v>
      </c>
      <c r="O33" s="53">
        <f t="shared" si="5"/>
        <v>0</v>
      </c>
      <c r="Q33" s="4"/>
    </row>
    <row r="34" spans="1:17" s="5" customFormat="1" ht="44.25" customHeight="1" x14ac:dyDescent="0.15">
      <c r="A34" s="43" t="s">
        <v>115</v>
      </c>
      <c r="B34" s="40">
        <v>1708</v>
      </c>
      <c r="C34" s="37" t="s">
        <v>989</v>
      </c>
      <c r="D34" s="81">
        <v>240</v>
      </c>
      <c r="E34" s="46" t="s">
        <v>1065</v>
      </c>
      <c r="F34" s="43"/>
      <c r="G34" s="47"/>
      <c r="H34" s="48"/>
      <c r="I34" s="48"/>
      <c r="J34" s="49"/>
      <c r="K34" s="50"/>
      <c r="L34" s="51"/>
      <c r="M34" s="50">
        <f t="shared" si="3"/>
        <v>0</v>
      </c>
      <c r="N34" s="52">
        <f t="shared" si="4"/>
        <v>0</v>
      </c>
      <c r="O34" s="53">
        <f t="shared" si="5"/>
        <v>0</v>
      </c>
      <c r="Q34" s="4"/>
    </row>
    <row r="35" spans="1:17" s="5" customFormat="1" ht="44.25" customHeight="1" x14ac:dyDescent="0.15">
      <c r="A35" s="43" t="s">
        <v>116</v>
      </c>
      <c r="B35" s="40">
        <v>1709</v>
      </c>
      <c r="C35" s="37" t="s">
        <v>990</v>
      </c>
      <c r="D35" s="81">
        <v>40</v>
      </c>
      <c r="E35" s="46" t="s">
        <v>1063</v>
      </c>
      <c r="F35" s="43"/>
      <c r="G35" s="47"/>
      <c r="H35" s="48"/>
      <c r="I35" s="48"/>
      <c r="J35" s="49"/>
      <c r="K35" s="50"/>
      <c r="L35" s="51"/>
      <c r="M35" s="50">
        <f t="shared" si="3"/>
        <v>0</v>
      </c>
      <c r="N35" s="52">
        <f t="shared" si="4"/>
        <v>0</v>
      </c>
      <c r="O35" s="53">
        <f t="shared" si="5"/>
        <v>0</v>
      </c>
      <c r="Q35" s="4"/>
    </row>
    <row r="36" spans="1:17" s="5" customFormat="1" ht="44.25" customHeight="1" x14ac:dyDescent="0.15">
      <c r="A36" s="43" t="s">
        <v>117</v>
      </c>
      <c r="B36" s="40">
        <v>1710</v>
      </c>
      <c r="C36" s="37" t="s">
        <v>991</v>
      </c>
      <c r="D36" s="81">
        <v>80</v>
      </c>
      <c r="E36" s="46" t="s">
        <v>1065</v>
      </c>
      <c r="F36" s="43"/>
      <c r="G36" s="47"/>
      <c r="H36" s="48"/>
      <c r="I36" s="48"/>
      <c r="J36" s="49"/>
      <c r="K36" s="50"/>
      <c r="L36" s="51"/>
      <c r="M36" s="50">
        <f t="shared" si="3"/>
        <v>0</v>
      </c>
      <c r="N36" s="52">
        <f t="shared" si="4"/>
        <v>0</v>
      </c>
      <c r="O36" s="53">
        <f t="shared" si="5"/>
        <v>0</v>
      </c>
      <c r="Q36" s="4"/>
    </row>
    <row r="37" spans="1:17" s="5" customFormat="1" ht="44.25" customHeight="1" x14ac:dyDescent="0.15">
      <c r="A37" s="43" t="s">
        <v>118</v>
      </c>
      <c r="B37" s="40">
        <v>1711</v>
      </c>
      <c r="C37" s="37" t="s">
        <v>992</v>
      </c>
      <c r="D37" s="81">
        <v>80</v>
      </c>
      <c r="E37" s="46" t="s">
        <v>375</v>
      </c>
      <c r="F37" s="43"/>
      <c r="G37" s="47"/>
      <c r="H37" s="48"/>
      <c r="I37" s="48"/>
      <c r="J37" s="49"/>
      <c r="K37" s="50"/>
      <c r="L37" s="51"/>
      <c r="M37" s="50">
        <f t="shared" si="3"/>
        <v>0</v>
      </c>
      <c r="N37" s="52">
        <f t="shared" si="4"/>
        <v>0</v>
      </c>
      <c r="O37" s="53">
        <f t="shared" si="5"/>
        <v>0</v>
      </c>
      <c r="Q37" s="4"/>
    </row>
    <row r="38" spans="1:17" s="5" customFormat="1" ht="44.25" customHeight="1" x14ac:dyDescent="0.15">
      <c r="A38" s="43" t="s">
        <v>119</v>
      </c>
      <c r="B38" s="40">
        <v>1712</v>
      </c>
      <c r="C38" s="37" t="s">
        <v>993</v>
      </c>
      <c r="D38" s="81">
        <v>80</v>
      </c>
      <c r="E38" s="46" t="s">
        <v>1063</v>
      </c>
      <c r="F38" s="43"/>
      <c r="G38" s="47"/>
      <c r="H38" s="48"/>
      <c r="I38" s="48"/>
      <c r="J38" s="49"/>
      <c r="K38" s="50"/>
      <c r="L38" s="51"/>
      <c r="M38" s="50">
        <f t="shared" si="3"/>
        <v>0</v>
      </c>
      <c r="N38" s="52">
        <f t="shared" si="4"/>
        <v>0</v>
      </c>
      <c r="O38" s="53">
        <f t="shared" si="5"/>
        <v>0</v>
      </c>
      <c r="Q38" s="4"/>
    </row>
    <row r="39" spans="1:17" s="5" customFormat="1" ht="44.25" customHeight="1" x14ac:dyDescent="0.15">
      <c r="A39" s="43" t="s">
        <v>120</v>
      </c>
      <c r="B39" s="40">
        <v>1713</v>
      </c>
      <c r="C39" s="37" t="s">
        <v>994</v>
      </c>
      <c r="D39" s="81">
        <v>200</v>
      </c>
      <c r="E39" s="46" t="s">
        <v>354</v>
      </c>
      <c r="F39" s="43"/>
      <c r="G39" s="47"/>
      <c r="H39" s="48"/>
      <c r="I39" s="48"/>
      <c r="J39" s="49"/>
      <c r="K39" s="50"/>
      <c r="L39" s="51"/>
      <c r="M39" s="50">
        <f t="shared" si="3"/>
        <v>0</v>
      </c>
      <c r="N39" s="52">
        <f t="shared" si="4"/>
        <v>0</v>
      </c>
      <c r="O39" s="53">
        <f t="shared" si="5"/>
        <v>0</v>
      </c>
      <c r="Q39" s="4"/>
    </row>
    <row r="40" spans="1:17" s="5" customFormat="1" ht="44.25" customHeight="1" x14ac:dyDescent="0.15">
      <c r="A40" s="43" t="s">
        <v>121</v>
      </c>
      <c r="B40" s="40">
        <v>1714</v>
      </c>
      <c r="C40" s="37" t="s">
        <v>995</v>
      </c>
      <c r="D40" s="81">
        <v>200</v>
      </c>
      <c r="E40" s="46" t="s">
        <v>1065</v>
      </c>
      <c r="F40" s="43"/>
      <c r="G40" s="47"/>
      <c r="H40" s="48"/>
      <c r="I40" s="48"/>
      <c r="J40" s="49"/>
      <c r="K40" s="50"/>
      <c r="L40" s="51"/>
      <c r="M40" s="50">
        <f t="shared" si="3"/>
        <v>0</v>
      </c>
      <c r="N40" s="52">
        <f t="shared" si="4"/>
        <v>0</v>
      </c>
      <c r="O40" s="53">
        <f t="shared" si="5"/>
        <v>0</v>
      </c>
      <c r="Q40" s="4"/>
    </row>
    <row r="41" spans="1:17" s="5" customFormat="1" ht="44.25" customHeight="1" x14ac:dyDescent="0.15">
      <c r="A41" s="43" t="s">
        <v>122</v>
      </c>
      <c r="B41" s="40">
        <v>1715</v>
      </c>
      <c r="C41" s="37" t="s">
        <v>996</v>
      </c>
      <c r="D41" s="81">
        <v>200</v>
      </c>
      <c r="E41" s="46" t="s">
        <v>636</v>
      </c>
      <c r="F41" s="43"/>
      <c r="G41" s="47"/>
      <c r="H41" s="48"/>
      <c r="I41" s="48"/>
      <c r="J41" s="49"/>
      <c r="K41" s="50"/>
      <c r="L41" s="51"/>
      <c r="M41" s="50">
        <f t="shared" si="3"/>
        <v>0</v>
      </c>
      <c r="N41" s="52">
        <f t="shared" si="4"/>
        <v>0</v>
      </c>
      <c r="O41" s="53">
        <f t="shared" si="5"/>
        <v>0</v>
      </c>
      <c r="Q41" s="4"/>
    </row>
    <row r="42" spans="1:17" s="5" customFormat="1" ht="44.25" customHeight="1" x14ac:dyDescent="0.15">
      <c r="A42" s="43" t="s">
        <v>123</v>
      </c>
      <c r="B42" s="40">
        <v>1716</v>
      </c>
      <c r="C42" s="37" t="s">
        <v>997</v>
      </c>
      <c r="D42" s="81">
        <v>80</v>
      </c>
      <c r="E42" s="46" t="s">
        <v>1071</v>
      </c>
      <c r="F42" s="43"/>
      <c r="G42" s="47"/>
      <c r="H42" s="48"/>
      <c r="I42" s="48"/>
      <c r="J42" s="49"/>
      <c r="K42" s="50"/>
      <c r="L42" s="51"/>
      <c r="M42" s="50">
        <f t="shared" si="3"/>
        <v>0</v>
      </c>
      <c r="N42" s="52">
        <f t="shared" si="4"/>
        <v>0</v>
      </c>
      <c r="O42" s="53">
        <f t="shared" si="5"/>
        <v>0</v>
      </c>
      <c r="Q42" s="4"/>
    </row>
    <row r="43" spans="1:17" s="5" customFormat="1" ht="44.25" customHeight="1" x14ac:dyDescent="0.15">
      <c r="A43" s="43" t="s">
        <v>124</v>
      </c>
      <c r="B43" s="40">
        <v>1717</v>
      </c>
      <c r="C43" s="37" t="s">
        <v>998</v>
      </c>
      <c r="D43" s="81">
        <v>40</v>
      </c>
      <c r="E43" s="46" t="s">
        <v>1072</v>
      </c>
      <c r="F43" s="43"/>
      <c r="G43" s="47"/>
      <c r="H43" s="48"/>
      <c r="I43" s="48"/>
      <c r="J43" s="49"/>
      <c r="K43" s="50"/>
      <c r="L43" s="51"/>
      <c r="M43" s="50">
        <f t="shared" si="3"/>
        <v>0</v>
      </c>
      <c r="N43" s="52">
        <f t="shared" si="4"/>
        <v>0</v>
      </c>
      <c r="O43" s="53">
        <f t="shared" si="5"/>
        <v>0</v>
      </c>
      <c r="Q43" s="4"/>
    </row>
    <row r="44" spans="1:17" s="5" customFormat="1" ht="44.25" customHeight="1" x14ac:dyDescent="0.15">
      <c r="A44" s="43" t="s">
        <v>125</v>
      </c>
      <c r="B44" s="40">
        <v>1718</v>
      </c>
      <c r="C44" s="37" t="s">
        <v>999</v>
      </c>
      <c r="D44" s="81">
        <v>40</v>
      </c>
      <c r="E44" s="46" t="s">
        <v>1071</v>
      </c>
      <c r="F44" s="43"/>
      <c r="G44" s="47"/>
      <c r="H44" s="48"/>
      <c r="I44" s="48"/>
      <c r="J44" s="49"/>
      <c r="K44" s="50"/>
      <c r="L44" s="51"/>
      <c r="M44" s="50">
        <f t="shared" si="3"/>
        <v>0</v>
      </c>
      <c r="N44" s="52">
        <f t="shared" si="4"/>
        <v>0</v>
      </c>
      <c r="O44" s="53">
        <f t="shared" si="5"/>
        <v>0</v>
      </c>
      <c r="Q44" s="4"/>
    </row>
    <row r="45" spans="1:17" s="5" customFormat="1" ht="44.25" customHeight="1" x14ac:dyDescent="0.15">
      <c r="A45" s="43" t="s">
        <v>126</v>
      </c>
      <c r="B45" s="40">
        <v>1719</v>
      </c>
      <c r="C45" s="37" t="s">
        <v>1000</v>
      </c>
      <c r="D45" s="81">
        <v>40</v>
      </c>
      <c r="E45" s="46" t="s">
        <v>1072</v>
      </c>
      <c r="F45" s="43"/>
      <c r="G45" s="47"/>
      <c r="H45" s="48"/>
      <c r="I45" s="48"/>
      <c r="J45" s="49"/>
      <c r="K45" s="50"/>
      <c r="L45" s="51"/>
      <c r="M45" s="50">
        <f t="shared" si="3"/>
        <v>0</v>
      </c>
      <c r="N45" s="52">
        <f t="shared" si="4"/>
        <v>0</v>
      </c>
      <c r="O45" s="53">
        <f t="shared" si="5"/>
        <v>0</v>
      </c>
      <c r="Q45" s="4"/>
    </row>
    <row r="46" spans="1:17" s="5" customFormat="1" ht="44.25" customHeight="1" x14ac:dyDescent="0.15">
      <c r="A46" s="43" t="s">
        <v>127</v>
      </c>
      <c r="B46" s="40">
        <v>1720</v>
      </c>
      <c r="C46" s="37" t="s">
        <v>1001</v>
      </c>
      <c r="D46" s="81">
        <v>40</v>
      </c>
      <c r="E46" s="46" t="s">
        <v>1072</v>
      </c>
      <c r="F46" s="43"/>
      <c r="G46" s="47"/>
      <c r="H46" s="48"/>
      <c r="I46" s="48"/>
      <c r="J46" s="49"/>
      <c r="K46" s="50"/>
      <c r="L46" s="51"/>
      <c r="M46" s="50">
        <f t="shared" si="3"/>
        <v>0</v>
      </c>
      <c r="N46" s="52">
        <f t="shared" si="4"/>
        <v>0</v>
      </c>
      <c r="O46" s="53">
        <f t="shared" si="5"/>
        <v>0</v>
      </c>
      <c r="Q46" s="4"/>
    </row>
    <row r="47" spans="1:17" s="5" customFormat="1" ht="44.25" customHeight="1" x14ac:dyDescent="0.15">
      <c r="A47" s="43" t="s">
        <v>128</v>
      </c>
      <c r="B47" s="40">
        <v>2096</v>
      </c>
      <c r="C47" s="37" t="s">
        <v>1002</v>
      </c>
      <c r="D47" s="81">
        <v>300</v>
      </c>
      <c r="E47" s="46" t="s">
        <v>1073</v>
      </c>
      <c r="F47" s="43"/>
      <c r="G47" s="47"/>
      <c r="H47" s="48"/>
      <c r="I47" s="48"/>
      <c r="J47" s="49"/>
      <c r="K47" s="50"/>
      <c r="L47" s="51"/>
      <c r="M47" s="50">
        <f t="shared" si="3"/>
        <v>0</v>
      </c>
      <c r="N47" s="52">
        <f t="shared" si="4"/>
        <v>0</v>
      </c>
      <c r="O47" s="53">
        <f t="shared" si="5"/>
        <v>0</v>
      </c>
      <c r="Q47" s="4"/>
    </row>
    <row r="48" spans="1:17" s="5" customFormat="1" ht="44.25" customHeight="1" x14ac:dyDescent="0.15">
      <c r="A48" s="43" t="s">
        <v>129</v>
      </c>
      <c r="B48" s="40">
        <v>2308</v>
      </c>
      <c r="C48" s="37" t="s">
        <v>1003</v>
      </c>
      <c r="D48" s="81">
        <v>96</v>
      </c>
      <c r="E48" s="46" t="s">
        <v>1074</v>
      </c>
      <c r="F48" s="43"/>
      <c r="G48" s="47"/>
      <c r="H48" s="48"/>
      <c r="I48" s="48"/>
      <c r="J48" s="49"/>
      <c r="K48" s="50"/>
      <c r="L48" s="51"/>
      <c r="M48" s="50">
        <f t="shared" si="3"/>
        <v>0</v>
      </c>
      <c r="N48" s="52">
        <f t="shared" si="4"/>
        <v>0</v>
      </c>
      <c r="O48" s="53">
        <f t="shared" si="5"/>
        <v>0</v>
      </c>
      <c r="Q48" s="4"/>
    </row>
    <row r="49" spans="1:17" s="5" customFormat="1" ht="44.25" customHeight="1" x14ac:dyDescent="0.15">
      <c r="A49" s="43" t="s">
        <v>130</v>
      </c>
      <c r="B49" s="40">
        <v>1721</v>
      </c>
      <c r="C49" s="37" t="s">
        <v>1004</v>
      </c>
      <c r="D49" s="81">
        <v>80</v>
      </c>
      <c r="E49" s="46" t="s">
        <v>1075</v>
      </c>
      <c r="F49" s="43"/>
      <c r="G49" s="47"/>
      <c r="H49" s="48"/>
      <c r="I49" s="48"/>
      <c r="J49" s="49"/>
      <c r="K49" s="50"/>
      <c r="L49" s="51"/>
      <c r="M49" s="50">
        <f t="shared" si="3"/>
        <v>0</v>
      </c>
      <c r="N49" s="52">
        <f t="shared" si="4"/>
        <v>0</v>
      </c>
      <c r="O49" s="53">
        <f t="shared" si="5"/>
        <v>0</v>
      </c>
      <c r="Q49" s="4"/>
    </row>
    <row r="50" spans="1:17" s="5" customFormat="1" ht="44.25" customHeight="1" x14ac:dyDescent="0.15">
      <c r="A50" s="43" t="s">
        <v>131</v>
      </c>
      <c r="B50" s="40">
        <v>2198</v>
      </c>
      <c r="C50" s="37" t="s">
        <v>1005</v>
      </c>
      <c r="D50" s="81">
        <v>96</v>
      </c>
      <c r="E50" s="46" t="s">
        <v>1076</v>
      </c>
      <c r="F50" s="43"/>
      <c r="G50" s="47"/>
      <c r="H50" s="48"/>
      <c r="I50" s="48"/>
      <c r="J50" s="49"/>
      <c r="K50" s="50"/>
      <c r="L50" s="51"/>
      <c r="M50" s="50">
        <f t="shared" si="3"/>
        <v>0</v>
      </c>
      <c r="N50" s="52">
        <f t="shared" si="4"/>
        <v>0</v>
      </c>
      <c r="O50" s="53">
        <f t="shared" si="5"/>
        <v>0</v>
      </c>
      <c r="Q50" s="4"/>
    </row>
    <row r="51" spans="1:17" s="5" customFormat="1" ht="44.25" customHeight="1" x14ac:dyDescent="0.15">
      <c r="A51" s="43" t="s">
        <v>132</v>
      </c>
      <c r="B51" s="40">
        <v>2103</v>
      </c>
      <c r="C51" s="37" t="s">
        <v>1006</v>
      </c>
      <c r="D51" s="81">
        <v>240</v>
      </c>
      <c r="E51" s="46" t="s">
        <v>1077</v>
      </c>
      <c r="F51" s="43"/>
      <c r="G51" s="47"/>
      <c r="H51" s="48"/>
      <c r="I51" s="48"/>
      <c r="J51" s="49"/>
      <c r="K51" s="50"/>
      <c r="L51" s="51"/>
      <c r="M51" s="50">
        <f t="shared" si="3"/>
        <v>0</v>
      </c>
      <c r="N51" s="52">
        <f t="shared" si="4"/>
        <v>0</v>
      </c>
      <c r="O51" s="53">
        <f t="shared" si="5"/>
        <v>0</v>
      </c>
      <c r="Q51" s="4"/>
    </row>
    <row r="52" spans="1:17" s="5" customFormat="1" ht="44.25" customHeight="1" x14ac:dyDescent="0.15">
      <c r="A52" s="43" t="s">
        <v>133</v>
      </c>
      <c r="B52" s="40">
        <v>1725</v>
      </c>
      <c r="C52" s="37" t="s">
        <v>1007</v>
      </c>
      <c r="D52" s="81">
        <v>360</v>
      </c>
      <c r="E52" s="46" t="s">
        <v>1078</v>
      </c>
      <c r="F52" s="43"/>
      <c r="G52" s="47"/>
      <c r="H52" s="48"/>
      <c r="I52" s="48"/>
      <c r="J52" s="49"/>
      <c r="K52" s="50"/>
      <c r="L52" s="51"/>
      <c r="M52" s="50">
        <f t="shared" si="3"/>
        <v>0</v>
      </c>
      <c r="N52" s="52">
        <f t="shared" si="4"/>
        <v>0</v>
      </c>
      <c r="O52" s="53">
        <f t="shared" si="5"/>
        <v>0</v>
      </c>
      <c r="Q52" s="4"/>
    </row>
    <row r="53" spans="1:17" s="5" customFormat="1" ht="44.25" customHeight="1" x14ac:dyDescent="0.15">
      <c r="A53" s="43" t="s">
        <v>134</v>
      </c>
      <c r="B53" s="40">
        <v>2239</v>
      </c>
      <c r="C53" s="37" t="s">
        <v>1008</v>
      </c>
      <c r="D53" s="81">
        <v>80</v>
      </c>
      <c r="E53" s="46" t="s">
        <v>1079</v>
      </c>
      <c r="F53" s="43"/>
      <c r="G53" s="47"/>
      <c r="H53" s="48"/>
      <c r="I53" s="48"/>
      <c r="J53" s="49"/>
      <c r="K53" s="50"/>
      <c r="L53" s="51"/>
      <c r="M53" s="50">
        <f t="shared" si="3"/>
        <v>0</v>
      </c>
      <c r="N53" s="52">
        <f t="shared" si="4"/>
        <v>0</v>
      </c>
      <c r="O53" s="53">
        <f t="shared" si="5"/>
        <v>0</v>
      </c>
      <c r="Q53" s="4"/>
    </row>
    <row r="54" spans="1:17" s="5" customFormat="1" ht="44.25" customHeight="1" x14ac:dyDescent="0.15">
      <c r="A54" s="43" t="s">
        <v>135</v>
      </c>
      <c r="B54" s="40">
        <v>1728</v>
      </c>
      <c r="C54" s="37" t="s">
        <v>1009</v>
      </c>
      <c r="D54" s="81">
        <v>40</v>
      </c>
      <c r="E54" s="46" t="s">
        <v>1080</v>
      </c>
      <c r="F54" s="43"/>
      <c r="G54" s="47"/>
      <c r="H54" s="48"/>
      <c r="I54" s="48"/>
      <c r="J54" s="49"/>
      <c r="K54" s="50"/>
      <c r="L54" s="51"/>
      <c r="M54" s="50">
        <f t="shared" si="3"/>
        <v>0</v>
      </c>
      <c r="N54" s="52">
        <f t="shared" si="4"/>
        <v>0</v>
      </c>
      <c r="O54" s="53">
        <f t="shared" si="5"/>
        <v>0</v>
      </c>
      <c r="Q54" s="4"/>
    </row>
    <row r="55" spans="1:17" s="5" customFormat="1" ht="44.25" customHeight="1" x14ac:dyDescent="0.15">
      <c r="A55" s="43" t="s">
        <v>136</v>
      </c>
      <c r="B55" s="40">
        <v>1729</v>
      </c>
      <c r="C55" s="37" t="s">
        <v>1010</v>
      </c>
      <c r="D55" s="81">
        <v>100</v>
      </c>
      <c r="E55" s="46" t="s">
        <v>1065</v>
      </c>
      <c r="F55" s="43"/>
      <c r="G55" s="47"/>
      <c r="H55" s="48"/>
      <c r="I55" s="48"/>
      <c r="J55" s="49"/>
      <c r="K55" s="50"/>
      <c r="L55" s="51"/>
      <c r="M55" s="50">
        <f t="shared" si="3"/>
        <v>0</v>
      </c>
      <c r="N55" s="52">
        <f t="shared" si="4"/>
        <v>0</v>
      </c>
      <c r="O55" s="53">
        <f t="shared" si="5"/>
        <v>0</v>
      </c>
      <c r="Q55" s="4"/>
    </row>
    <row r="56" spans="1:17" s="5" customFormat="1" ht="44.25" customHeight="1" x14ac:dyDescent="0.15">
      <c r="A56" s="43" t="s">
        <v>137</v>
      </c>
      <c r="B56" s="40">
        <v>2170</v>
      </c>
      <c r="C56" s="37" t="s">
        <v>1011</v>
      </c>
      <c r="D56" s="81">
        <v>100</v>
      </c>
      <c r="E56" s="46" t="s">
        <v>980</v>
      </c>
      <c r="F56" s="43"/>
      <c r="G56" s="47"/>
      <c r="H56" s="48"/>
      <c r="I56" s="48"/>
      <c r="J56" s="49"/>
      <c r="K56" s="50"/>
      <c r="L56" s="51"/>
      <c r="M56" s="50">
        <f t="shared" si="3"/>
        <v>0</v>
      </c>
      <c r="N56" s="52">
        <f t="shared" si="4"/>
        <v>0</v>
      </c>
      <c r="O56" s="53">
        <f t="shared" si="5"/>
        <v>0</v>
      </c>
      <c r="Q56" s="4"/>
    </row>
    <row r="57" spans="1:17" s="5" customFormat="1" ht="44.25" customHeight="1" x14ac:dyDescent="0.15">
      <c r="A57" s="43" t="s">
        <v>138</v>
      </c>
      <c r="B57" s="40">
        <v>2439</v>
      </c>
      <c r="C57" s="37" t="s">
        <v>1012</v>
      </c>
      <c r="D57" s="81">
        <v>60</v>
      </c>
      <c r="E57" s="46" t="s">
        <v>1081</v>
      </c>
      <c r="F57" s="43"/>
      <c r="G57" s="47"/>
      <c r="H57" s="48"/>
      <c r="I57" s="48"/>
      <c r="J57" s="49"/>
      <c r="K57" s="50"/>
      <c r="L57" s="51"/>
      <c r="M57" s="50">
        <f t="shared" si="3"/>
        <v>0</v>
      </c>
      <c r="N57" s="52">
        <f t="shared" si="4"/>
        <v>0</v>
      </c>
      <c r="O57" s="53">
        <f t="shared" si="5"/>
        <v>0</v>
      </c>
      <c r="Q57" s="4"/>
    </row>
    <row r="58" spans="1:17" s="5" customFormat="1" ht="44.25" customHeight="1" x14ac:dyDescent="0.15">
      <c r="A58" s="43" t="s">
        <v>139</v>
      </c>
      <c r="B58" s="40">
        <v>2097</v>
      </c>
      <c r="C58" s="37" t="s">
        <v>1013</v>
      </c>
      <c r="D58" s="81">
        <v>40</v>
      </c>
      <c r="E58" s="46" t="s">
        <v>1082</v>
      </c>
      <c r="F58" s="43"/>
      <c r="G58" s="47"/>
      <c r="H58" s="48"/>
      <c r="I58" s="48"/>
      <c r="J58" s="49"/>
      <c r="K58" s="50"/>
      <c r="L58" s="51"/>
      <c r="M58" s="50">
        <f t="shared" si="3"/>
        <v>0</v>
      </c>
      <c r="N58" s="52">
        <f t="shared" si="4"/>
        <v>0</v>
      </c>
      <c r="O58" s="53">
        <f t="shared" si="5"/>
        <v>0</v>
      </c>
      <c r="Q58" s="4"/>
    </row>
    <row r="59" spans="1:17" s="5" customFormat="1" ht="44.25" customHeight="1" x14ac:dyDescent="0.15">
      <c r="A59" s="43" t="s">
        <v>140</v>
      </c>
      <c r="B59" s="40">
        <v>2126</v>
      </c>
      <c r="C59" s="37" t="s">
        <v>1014</v>
      </c>
      <c r="D59" s="81">
        <v>2400</v>
      </c>
      <c r="E59" s="46" t="s">
        <v>359</v>
      </c>
      <c r="F59" s="43"/>
      <c r="G59" s="47"/>
      <c r="H59" s="48"/>
      <c r="I59" s="48"/>
      <c r="J59" s="49"/>
      <c r="K59" s="50"/>
      <c r="L59" s="51"/>
      <c r="M59" s="50">
        <f t="shared" si="3"/>
        <v>0</v>
      </c>
      <c r="N59" s="52">
        <f t="shared" si="4"/>
        <v>0</v>
      </c>
      <c r="O59" s="53">
        <f t="shared" si="5"/>
        <v>0</v>
      </c>
      <c r="Q59" s="4"/>
    </row>
    <row r="60" spans="1:17" s="5" customFormat="1" ht="44.25" customHeight="1" x14ac:dyDescent="0.15">
      <c r="A60" s="43" t="s">
        <v>141</v>
      </c>
      <c r="B60" s="40">
        <v>2263</v>
      </c>
      <c r="C60" s="37" t="s">
        <v>1035</v>
      </c>
      <c r="D60" s="81">
        <v>3600</v>
      </c>
      <c r="E60" s="46" t="s">
        <v>1083</v>
      </c>
      <c r="F60" s="43"/>
      <c r="G60" s="47"/>
      <c r="H60" s="48"/>
      <c r="I60" s="48"/>
      <c r="J60" s="49"/>
      <c r="K60" s="50"/>
      <c r="L60" s="51"/>
      <c r="M60" s="50">
        <f t="shared" si="3"/>
        <v>0</v>
      </c>
      <c r="N60" s="52">
        <f t="shared" si="4"/>
        <v>0</v>
      </c>
      <c r="O60" s="53">
        <f t="shared" si="5"/>
        <v>0</v>
      </c>
      <c r="Q60" s="4"/>
    </row>
    <row r="61" spans="1:17" s="5" customFormat="1" ht="44.25" customHeight="1" x14ac:dyDescent="0.15">
      <c r="A61" s="43" t="s">
        <v>142</v>
      </c>
      <c r="B61" s="40">
        <v>2155</v>
      </c>
      <c r="C61" s="37" t="s">
        <v>1015</v>
      </c>
      <c r="D61" s="81">
        <v>80</v>
      </c>
      <c r="E61" s="46" t="s">
        <v>1084</v>
      </c>
      <c r="F61" s="43"/>
      <c r="G61" s="47"/>
      <c r="H61" s="48"/>
      <c r="I61" s="48"/>
      <c r="J61" s="49"/>
      <c r="K61" s="50"/>
      <c r="L61" s="51"/>
      <c r="M61" s="50">
        <f t="shared" si="3"/>
        <v>0</v>
      </c>
      <c r="N61" s="52">
        <f t="shared" si="4"/>
        <v>0</v>
      </c>
      <c r="O61" s="53">
        <f t="shared" si="5"/>
        <v>0</v>
      </c>
      <c r="Q61" s="4"/>
    </row>
    <row r="62" spans="1:17" s="5" customFormat="1" ht="44.25" customHeight="1" x14ac:dyDescent="0.15">
      <c r="A62" s="43" t="s">
        <v>143</v>
      </c>
      <c r="B62" s="40">
        <v>1738</v>
      </c>
      <c r="C62" s="37" t="s">
        <v>1016</v>
      </c>
      <c r="D62" s="81">
        <v>1200</v>
      </c>
      <c r="E62" s="46" t="s">
        <v>359</v>
      </c>
      <c r="F62" s="43"/>
      <c r="G62" s="47"/>
      <c r="H62" s="48"/>
      <c r="I62" s="48"/>
      <c r="J62" s="49"/>
      <c r="K62" s="50"/>
      <c r="L62" s="51"/>
      <c r="M62" s="50">
        <f t="shared" si="3"/>
        <v>0</v>
      </c>
      <c r="N62" s="52">
        <f t="shared" si="4"/>
        <v>0</v>
      </c>
      <c r="O62" s="53">
        <f t="shared" si="5"/>
        <v>0</v>
      </c>
      <c r="Q62" s="4"/>
    </row>
    <row r="63" spans="1:17" s="5" customFormat="1" ht="44.25" customHeight="1" x14ac:dyDescent="0.15">
      <c r="A63" s="43" t="s">
        <v>144</v>
      </c>
      <c r="B63" s="40">
        <v>1740</v>
      </c>
      <c r="C63" s="37" t="s">
        <v>1058</v>
      </c>
      <c r="D63" s="81">
        <v>6800</v>
      </c>
      <c r="E63" s="46" t="s">
        <v>359</v>
      </c>
      <c r="F63" s="43"/>
      <c r="G63" s="47"/>
      <c r="H63" s="48"/>
      <c r="I63" s="48"/>
      <c r="J63" s="49"/>
      <c r="K63" s="50"/>
      <c r="L63" s="51"/>
      <c r="M63" s="50">
        <f t="shared" si="3"/>
        <v>0</v>
      </c>
      <c r="N63" s="52">
        <f t="shared" si="4"/>
        <v>0</v>
      </c>
      <c r="O63" s="53">
        <f t="shared" si="5"/>
        <v>0</v>
      </c>
      <c r="Q63" s="4"/>
    </row>
    <row r="64" spans="1:17" s="5" customFormat="1" ht="44.25" customHeight="1" x14ac:dyDescent="0.15">
      <c r="A64" s="43" t="s">
        <v>145</v>
      </c>
      <c r="B64" s="40">
        <v>1742</v>
      </c>
      <c r="C64" s="37" t="s">
        <v>1017</v>
      </c>
      <c r="D64" s="81">
        <v>1200</v>
      </c>
      <c r="E64" s="46" t="s">
        <v>359</v>
      </c>
      <c r="F64" s="43"/>
      <c r="G64" s="47"/>
      <c r="H64" s="48"/>
      <c r="I64" s="48"/>
      <c r="J64" s="49"/>
      <c r="K64" s="50"/>
      <c r="L64" s="51"/>
      <c r="M64" s="50">
        <f t="shared" si="3"/>
        <v>0</v>
      </c>
      <c r="N64" s="52">
        <f t="shared" si="4"/>
        <v>0</v>
      </c>
      <c r="O64" s="53">
        <f t="shared" si="5"/>
        <v>0</v>
      </c>
      <c r="Q64" s="4"/>
    </row>
    <row r="65" spans="1:17" s="5" customFormat="1" ht="44.25" customHeight="1" x14ac:dyDescent="0.15">
      <c r="A65" s="43" t="s">
        <v>146</v>
      </c>
      <c r="B65" s="40">
        <v>1747</v>
      </c>
      <c r="C65" s="37" t="s">
        <v>1036</v>
      </c>
      <c r="D65" s="81">
        <v>40</v>
      </c>
      <c r="E65" s="46" t="s">
        <v>1085</v>
      </c>
      <c r="F65" s="43"/>
      <c r="G65" s="47"/>
      <c r="H65" s="48"/>
      <c r="I65" s="48"/>
      <c r="J65" s="49"/>
      <c r="K65" s="50"/>
      <c r="L65" s="51"/>
      <c r="M65" s="50">
        <f t="shared" si="3"/>
        <v>0</v>
      </c>
      <c r="N65" s="52">
        <f t="shared" si="4"/>
        <v>0</v>
      </c>
      <c r="O65" s="53">
        <f t="shared" si="5"/>
        <v>0</v>
      </c>
      <c r="Q65" s="4"/>
    </row>
    <row r="66" spans="1:17" s="5" customFormat="1" ht="44.25" customHeight="1" x14ac:dyDescent="0.15">
      <c r="A66" s="43" t="s">
        <v>147</v>
      </c>
      <c r="B66" s="40">
        <v>2446</v>
      </c>
      <c r="C66" s="37" t="s">
        <v>1037</v>
      </c>
      <c r="D66" s="81">
        <v>80</v>
      </c>
      <c r="E66" s="46" t="s">
        <v>636</v>
      </c>
      <c r="F66" s="43"/>
      <c r="G66" s="47"/>
      <c r="H66" s="48"/>
      <c r="I66" s="48"/>
      <c r="J66" s="49"/>
      <c r="K66" s="50"/>
      <c r="L66" s="51"/>
      <c r="M66" s="50">
        <f t="shared" si="3"/>
        <v>0</v>
      </c>
      <c r="N66" s="52">
        <f t="shared" si="4"/>
        <v>0</v>
      </c>
      <c r="O66" s="53">
        <f t="shared" si="5"/>
        <v>0</v>
      </c>
      <c r="Q66" s="4"/>
    </row>
    <row r="67" spans="1:17" s="5" customFormat="1" ht="44.25" customHeight="1" x14ac:dyDescent="0.15">
      <c r="A67" s="43" t="s">
        <v>148</v>
      </c>
      <c r="B67" s="40">
        <v>2379</v>
      </c>
      <c r="C67" s="37" t="s">
        <v>1038</v>
      </c>
      <c r="D67" s="81">
        <v>40</v>
      </c>
      <c r="E67" s="46" t="s">
        <v>1063</v>
      </c>
      <c r="F67" s="43"/>
      <c r="G67" s="47"/>
      <c r="H67" s="48"/>
      <c r="I67" s="48"/>
      <c r="J67" s="49"/>
      <c r="K67" s="50"/>
      <c r="L67" s="51"/>
      <c r="M67" s="50">
        <f t="shared" si="3"/>
        <v>0</v>
      </c>
      <c r="N67" s="52">
        <f t="shared" si="4"/>
        <v>0</v>
      </c>
      <c r="O67" s="53">
        <f t="shared" si="5"/>
        <v>0</v>
      </c>
      <c r="Q67" s="4"/>
    </row>
    <row r="68" spans="1:17" s="5" customFormat="1" ht="44.25" customHeight="1" x14ac:dyDescent="0.15">
      <c r="A68" s="43" t="s">
        <v>149</v>
      </c>
      <c r="B68" s="40">
        <v>2397</v>
      </c>
      <c r="C68" s="37" t="s">
        <v>1018</v>
      </c>
      <c r="D68" s="81">
        <v>40</v>
      </c>
      <c r="E68" s="46" t="s">
        <v>1086</v>
      </c>
      <c r="F68" s="43"/>
      <c r="G68" s="47"/>
      <c r="H68" s="48"/>
      <c r="I68" s="48"/>
      <c r="J68" s="49"/>
      <c r="K68" s="50"/>
      <c r="L68" s="51"/>
      <c r="M68" s="50">
        <f t="shared" si="3"/>
        <v>0</v>
      </c>
      <c r="N68" s="52">
        <f t="shared" si="4"/>
        <v>0</v>
      </c>
      <c r="O68" s="53">
        <f t="shared" si="5"/>
        <v>0</v>
      </c>
      <c r="Q68" s="4"/>
    </row>
    <row r="69" spans="1:17" s="5" customFormat="1" ht="44.25" customHeight="1" x14ac:dyDescent="0.15">
      <c r="A69" s="43" t="s">
        <v>150</v>
      </c>
      <c r="B69" s="40">
        <v>2154</v>
      </c>
      <c r="C69" s="37" t="s">
        <v>1059</v>
      </c>
      <c r="D69" s="81">
        <v>60</v>
      </c>
      <c r="E69" s="46" t="s">
        <v>1087</v>
      </c>
      <c r="F69" s="43"/>
      <c r="G69" s="47"/>
      <c r="H69" s="48"/>
      <c r="I69" s="48"/>
      <c r="J69" s="49"/>
      <c r="K69" s="50"/>
      <c r="L69" s="51"/>
      <c r="M69" s="50">
        <f t="shared" si="3"/>
        <v>0</v>
      </c>
      <c r="N69" s="52">
        <f t="shared" si="4"/>
        <v>0</v>
      </c>
      <c r="O69" s="53">
        <f t="shared" si="5"/>
        <v>0</v>
      </c>
      <c r="Q69" s="4"/>
    </row>
    <row r="70" spans="1:17" s="5" customFormat="1" ht="44.25" customHeight="1" x14ac:dyDescent="0.15">
      <c r="A70" s="43" t="s">
        <v>151</v>
      </c>
      <c r="B70" s="40">
        <v>2228</v>
      </c>
      <c r="C70" s="37" t="s">
        <v>1060</v>
      </c>
      <c r="D70" s="81">
        <v>108</v>
      </c>
      <c r="E70" s="46" t="s">
        <v>1088</v>
      </c>
      <c r="F70" s="43"/>
      <c r="G70" s="47"/>
      <c r="H70" s="48"/>
      <c r="I70" s="48"/>
      <c r="J70" s="49"/>
      <c r="K70" s="50"/>
      <c r="L70" s="51"/>
      <c r="M70" s="50">
        <f t="shared" si="3"/>
        <v>0</v>
      </c>
      <c r="N70" s="52">
        <f t="shared" si="4"/>
        <v>0</v>
      </c>
      <c r="O70" s="53">
        <f t="shared" si="5"/>
        <v>0</v>
      </c>
      <c r="Q70" s="4"/>
    </row>
    <row r="71" spans="1:17" s="5" customFormat="1" ht="44.25" customHeight="1" x14ac:dyDescent="0.15">
      <c r="A71" s="43" t="s">
        <v>152</v>
      </c>
      <c r="B71" s="40">
        <v>2161</v>
      </c>
      <c r="C71" s="37" t="s">
        <v>1061</v>
      </c>
      <c r="D71" s="81">
        <v>360</v>
      </c>
      <c r="E71" s="46" t="s">
        <v>1089</v>
      </c>
      <c r="F71" s="43"/>
      <c r="G71" s="47"/>
      <c r="H71" s="48"/>
      <c r="I71" s="48"/>
      <c r="J71" s="49"/>
      <c r="K71" s="50"/>
      <c r="L71" s="51"/>
      <c r="M71" s="50">
        <f t="shared" si="3"/>
        <v>0</v>
      </c>
      <c r="N71" s="52">
        <f t="shared" si="4"/>
        <v>0</v>
      </c>
      <c r="O71" s="53">
        <f t="shared" si="5"/>
        <v>0</v>
      </c>
      <c r="Q71" s="4"/>
    </row>
    <row r="72" spans="1:17" s="5" customFormat="1" ht="44.25" customHeight="1" x14ac:dyDescent="0.15">
      <c r="A72" s="43" t="s">
        <v>153</v>
      </c>
      <c r="B72" s="40">
        <v>2196</v>
      </c>
      <c r="C72" s="37" t="s">
        <v>1062</v>
      </c>
      <c r="D72" s="81">
        <v>136</v>
      </c>
      <c r="E72" s="46" t="s">
        <v>980</v>
      </c>
      <c r="F72" s="43"/>
      <c r="G72" s="47"/>
      <c r="H72" s="48"/>
      <c r="I72" s="48"/>
      <c r="J72" s="49"/>
      <c r="K72" s="50"/>
      <c r="L72" s="51"/>
      <c r="M72" s="50">
        <f t="shared" si="3"/>
        <v>0</v>
      </c>
      <c r="N72" s="52">
        <f t="shared" si="4"/>
        <v>0</v>
      </c>
      <c r="O72" s="53">
        <f t="shared" si="5"/>
        <v>0</v>
      </c>
      <c r="Q72" s="4"/>
    </row>
    <row r="73" spans="1:17" s="5" customFormat="1" ht="44.25" customHeight="1" x14ac:dyDescent="0.15">
      <c r="A73" s="43" t="s">
        <v>154</v>
      </c>
      <c r="B73" s="40">
        <v>1756</v>
      </c>
      <c r="C73" s="37" t="s">
        <v>1039</v>
      </c>
      <c r="D73" s="81">
        <v>800</v>
      </c>
      <c r="E73" s="46" t="s">
        <v>375</v>
      </c>
      <c r="F73" s="43"/>
      <c r="G73" s="47"/>
      <c r="H73" s="48"/>
      <c r="I73" s="48"/>
      <c r="J73" s="49"/>
      <c r="K73" s="50"/>
      <c r="L73" s="51"/>
      <c r="M73" s="50">
        <f t="shared" si="3"/>
        <v>0</v>
      </c>
      <c r="N73" s="52">
        <f t="shared" si="4"/>
        <v>0</v>
      </c>
      <c r="O73" s="53">
        <f t="shared" si="5"/>
        <v>0</v>
      </c>
      <c r="Q73" s="4"/>
    </row>
    <row r="74" spans="1:17" s="5" customFormat="1" ht="44.25" customHeight="1" x14ac:dyDescent="0.15">
      <c r="A74" s="43" t="s">
        <v>155</v>
      </c>
      <c r="B74" s="40">
        <v>2238</v>
      </c>
      <c r="C74" s="37" t="s">
        <v>1040</v>
      </c>
      <c r="D74" s="81">
        <v>80</v>
      </c>
      <c r="E74" s="46" t="s">
        <v>636</v>
      </c>
      <c r="F74" s="43"/>
      <c r="G74" s="47"/>
      <c r="H74" s="48"/>
      <c r="I74" s="48"/>
      <c r="J74" s="49"/>
      <c r="K74" s="50"/>
      <c r="L74" s="51"/>
      <c r="M74" s="50">
        <f t="shared" si="3"/>
        <v>0</v>
      </c>
      <c r="N74" s="52">
        <f t="shared" si="4"/>
        <v>0</v>
      </c>
      <c r="O74" s="53">
        <f t="shared" si="5"/>
        <v>0</v>
      </c>
      <c r="Q74" s="4"/>
    </row>
    <row r="75" spans="1:17" s="5" customFormat="1" ht="44.25" customHeight="1" x14ac:dyDescent="0.15">
      <c r="A75" s="43" t="s">
        <v>315</v>
      </c>
      <c r="B75" s="40">
        <v>2159</v>
      </c>
      <c r="C75" s="37" t="s">
        <v>1041</v>
      </c>
      <c r="D75" s="81">
        <v>640</v>
      </c>
      <c r="E75" s="46" t="s">
        <v>1064</v>
      </c>
      <c r="F75" s="43"/>
      <c r="G75" s="47"/>
      <c r="H75" s="48"/>
      <c r="I75" s="48"/>
      <c r="J75" s="49"/>
      <c r="K75" s="50"/>
      <c r="L75" s="51"/>
      <c r="M75" s="50">
        <f t="shared" si="3"/>
        <v>0</v>
      </c>
      <c r="N75" s="52">
        <f t="shared" si="4"/>
        <v>0</v>
      </c>
      <c r="O75" s="53">
        <f t="shared" si="5"/>
        <v>0</v>
      </c>
      <c r="Q75" s="4"/>
    </row>
    <row r="76" spans="1:17" s="5" customFormat="1" ht="44.25" customHeight="1" x14ac:dyDescent="0.15">
      <c r="A76" s="43" t="s">
        <v>316</v>
      </c>
      <c r="B76" s="40">
        <v>1757</v>
      </c>
      <c r="C76" s="37" t="s">
        <v>1042</v>
      </c>
      <c r="D76" s="81">
        <v>1200</v>
      </c>
      <c r="E76" s="46" t="s">
        <v>633</v>
      </c>
      <c r="F76" s="43"/>
      <c r="G76" s="47"/>
      <c r="H76" s="48"/>
      <c r="I76" s="48"/>
      <c r="J76" s="49"/>
      <c r="K76" s="50"/>
      <c r="L76" s="51"/>
      <c r="M76" s="50">
        <f t="shared" si="3"/>
        <v>0</v>
      </c>
      <c r="N76" s="52">
        <f t="shared" si="4"/>
        <v>0</v>
      </c>
      <c r="O76" s="53">
        <f t="shared" si="5"/>
        <v>0</v>
      </c>
      <c r="Q76" s="4"/>
    </row>
    <row r="77" spans="1:17" s="5" customFormat="1" ht="44.25" customHeight="1" x14ac:dyDescent="0.15">
      <c r="A77" s="43" t="s">
        <v>317</v>
      </c>
      <c r="B77" s="40">
        <v>2210</v>
      </c>
      <c r="C77" s="37" t="s">
        <v>1043</v>
      </c>
      <c r="D77" s="81">
        <v>4000</v>
      </c>
      <c r="E77" s="46" t="s">
        <v>360</v>
      </c>
      <c r="F77" s="43"/>
      <c r="G77" s="47"/>
      <c r="H77" s="48"/>
      <c r="I77" s="48"/>
      <c r="J77" s="49"/>
      <c r="K77" s="50"/>
      <c r="L77" s="51"/>
      <c r="M77" s="50">
        <f t="shared" si="3"/>
        <v>0</v>
      </c>
      <c r="N77" s="52">
        <f t="shared" si="4"/>
        <v>0</v>
      </c>
      <c r="O77" s="53">
        <f t="shared" si="5"/>
        <v>0</v>
      </c>
      <c r="Q77" s="4"/>
    </row>
    <row r="78" spans="1:17" s="5" customFormat="1" ht="44.25" customHeight="1" x14ac:dyDescent="0.15">
      <c r="A78" s="43" t="s">
        <v>318</v>
      </c>
      <c r="B78" s="40">
        <v>2511</v>
      </c>
      <c r="C78" s="37" t="s">
        <v>1044</v>
      </c>
      <c r="D78" s="81">
        <v>80</v>
      </c>
      <c r="E78" s="46" t="s">
        <v>636</v>
      </c>
      <c r="F78" s="43"/>
      <c r="G78" s="47"/>
      <c r="H78" s="48"/>
      <c r="I78" s="48"/>
      <c r="J78" s="49"/>
      <c r="K78" s="50"/>
      <c r="L78" s="51"/>
      <c r="M78" s="50">
        <f t="shared" si="3"/>
        <v>0</v>
      </c>
      <c r="N78" s="52">
        <f t="shared" si="4"/>
        <v>0</v>
      </c>
      <c r="O78" s="53">
        <f t="shared" si="5"/>
        <v>0</v>
      </c>
      <c r="Q78" s="4"/>
    </row>
    <row r="79" spans="1:17" s="5" customFormat="1" ht="44.25" customHeight="1" x14ac:dyDescent="0.15">
      <c r="A79" s="43" t="s">
        <v>319</v>
      </c>
      <c r="B79" s="40">
        <v>2174</v>
      </c>
      <c r="C79" s="37" t="s">
        <v>1045</v>
      </c>
      <c r="D79" s="81">
        <v>92</v>
      </c>
      <c r="E79" s="46" t="s">
        <v>1081</v>
      </c>
      <c r="F79" s="43"/>
      <c r="G79" s="47"/>
      <c r="H79" s="48"/>
      <c r="I79" s="48"/>
      <c r="J79" s="49"/>
      <c r="K79" s="50"/>
      <c r="L79" s="51"/>
      <c r="M79" s="50">
        <f t="shared" si="3"/>
        <v>0</v>
      </c>
      <c r="N79" s="52">
        <f t="shared" si="4"/>
        <v>0</v>
      </c>
      <c r="O79" s="53">
        <f t="shared" si="5"/>
        <v>0</v>
      </c>
      <c r="Q79" s="4"/>
    </row>
    <row r="80" spans="1:17" s="5" customFormat="1" ht="44.25" customHeight="1" x14ac:dyDescent="0.15">
      <c r="A80" s="43" t="s">
        <v>320</v>
      </c>
      <c r="B80" s="40">
        <v>1759</v>
      </c>
      <c r="C80" s="37" t="s">
        <v>1046</v>
      </c>
      <c r="D80" s="81">
        <v>1800</v>
      </c>
      <c r="E80" s="46" t="s">
        <v>633</v>
      </c>
      <c r="F80" s="43"/>
      <c r="G80" s="47"/>
      <c r="H80" s="48"/>
      <c r="I80" s="48"/>
      <c r="J80" s="49"/>
      <c r="K80" s="50"/>
      <c r="L80" s="51"/>
      <c r="M80" s="50">
        <f t="shared" si="3"/>
        <v>0</v>
      </c>
      <c r="N80" s="52">
        <f t="shared" si="4"/>
        <v>0</v>
      </c>
      <c r="O80" s="53">
        <f t="shared" si="5"/>
        <v>0</v>
      </c>
      <c r="Q80" s="4"/>
    </row>
    <row r="81" spans="1:17" s="5" customFormat="1" ht="44.25" customHeight="1" x14ac:dyDescent="0.15">
      <c r="A81" s="43" t="s">
        <v>321</v>
      </c>
      <c r="B81" s="40">
        <v>2332</v>
      </c>
      <c r="C81" s="37" t="s">
        <v>1047</v>
      </c>
      <c r="D81" s="81">
        <v>1200</v>
      </c>
      <c r="E81" s="46" t="s">
        <v>633</v>
      </c>
      <c r="F81" s="43"/>
      <c r="G81" s="47"/>
      <c r="H81" s="48"/>
      <c r="I81" s="48"/>
      <c r="J81" s="49"/>
      <c r="K81" s="50"/>
      <c r="L81" s="51"/>
      <c r="M81" s="50">
        <f t="shared" si="3"/>
        <v>0</v>
      </c>
      <c r="N81" s="52">
        <f t="shared" si="4"/>
        <v>0</v>
      </c>
      <c r="O81" s="53">
        <f t="shared" si="5"/>
        <v>0</v>
      </c>
      <c r="Q81" s="4"/>
    </row>
    <row r="82" spans="1:17" s="5" customFormat="1" ht="44.25" customHeight="1" x14ac:dyDescent="0.15">
      <c r="A82" s="43" t="s">
        <v>322</v>
      </c>
      <c r="B82" s="40">
        <v>2335</v>
      </c>
      <c r="C82" s="37" t="s">
        <v>1048</v>
      </c>
      <c r="D82" s="81">
        <v>800</v>
      </c>
      <c r="E82" s="46" t="s">
        <v>1090</v>
      </c>
      <c r="F82" s="43"/>
      <c r="G82" s="47"/>
      <c r="H82" s="48"/>
      <c r="I82" s="48"/>
      <c r="J82" s="49"/>
      <c r="K82" s="50"/>
      <c r="L82" s="51"/>
      <c r="M82" s="50">
        <f t="shared" si="3"/>
        <v>0</v>
      </c>
      <c r="N82" s="52">
        <f t="shared" si="4"/>
        <v>0</v>
      </c>
      <c r="O82" s="53">
        <f t="shared" si="5"/>
        <v>0</v>
      </c>
      <c r="Q82" s="4"/>
    </row>
    <row r="83" spans="1:17" s="5" customFormat="1" ht="44.25" customHeight="1" x14ac:dyDescent="0.15">
      <c r="A83" s="43" t="s">
        <v>323</v>
      </c>
      <c r="B83" s="40">
        <v>2551</v>
      </c>
      <c r="C83" s="37" t="s">
        <v>1049</v>
      </c>
      <c r="D83" s="81">
        <v>800</v>
      </c>
      <c r="E83" s="46" t="s">
        <v>1091</v>
      </c>
      <c r="F83" s="43"/>
      <c r="G83" s="47"/>
      <c r="H83" s="48"/>
      <c r="I83" s="48"/>
      <c r="J83" s="49"/>
      <c r="K83" s="50"/>
      <c r="L83" s="51"/>
      <c r="M83" s="50">
        <f t="shared" ref="M83:M95" si="6">K83*L83</f>
        <v>0</v>
      </c>
      <c r="N83" s="52">
        <f t="shared" ref="N83:N95" si="7">K83+M83</f>
        <v>0</v>
      </c>
      <c r="O83" s="53">
        <f t="shared" ref="O83:O95" si="8">$D83*N83</f>
        <v>0</v>
      </c>
      <c r="Q83" s="4"/>
    </row>
    <row r="84" spans="1:17" s="5" customFormat="1" ht="44.25" customHeight="1" x14ac:dyDescent="0.15">
      <c r="A84" s="43" t="s">
        <v>324</v>
      </c>
      <c r="B84" s="40">
        <v>2331</v>
      </c>
      <c r="C84" s="37" t="s">
        <v>1050</v>
      </c>
      <c r="D84" s="81">
        <v>3200</v>
      </c>
      <c r="E84" s="46" t="s">
        <v>633</v>
      </c>
      <c r="F84" s="43"/>
      <c r="G84" s="47"/>
      <c r="H84" s="48"/>
      <c r="I84" s="48"/>
      <c r="J84" s="49"/>
      <c r="K84" s="50"/>
      <c r="L84" s="51"/>
      <c r="M84" s="50">
        <f t="shared" si="6"/>
        <v>0</v>
      </c>
      <c r="N84" s="52">
        <f t="shared" si="7"/>
        <v>0</v>
      </c>
      <c r="O84" s="53">
        <f t="shared" si="8"/>
        <v>0</v>
      </c>
      <c r="Q84" s="4"/>
    </row>
    <row r="85" spans="1:17" s="5" customFormat="1" ht="44.25" customHeight="1" x14ac:dyDescent="0.15">
      <c r="A85" s="43" t="s">
        <v>325</v>
      </c>
      <c r="B85" s="40">
        <v>1762</v>
      </c>
      <c r="C85" s="37" t="s">
        <v>1019</v>
      </c>
      <c r="D85" s="81">
        <v>1200</v>
      </c>
      <c r="E85" s="46" t="s">
        <v>633</v>
      </c>
      <c r="F85" s="43"/>
      <c r="G85" s="47"/>
      <c r="H85" s="48"/>
      <c r="I85" s="48"/>
      <c r="J85" s="49"/>
      <c r="K85" s="50"/>
      <c r="L85" s="51"/>
      <c r="M85" s="50">
        <f t="shared" si="6"/>
        <v>0</v>
      </c>
      <c r="N85" s="52">
        <f t="shared" si="7"/>
        <v>0</v>
      </c>
      <c r="O85" s="53">
        <f t="shared" si="8"/>
        <v>0</v>
      </c>
      <c r="Q85" s="4"/>
    </row>
    <row r="86" spans="1:17" s="5" customFormat="1" ht="44.25" customHeight="1" x14ac:dyDescent="0.15">
      <c r="A86" s="43" t="s">
        <v>326</v>
      </c>
      <c r="B86" s="40">
        <v>1763</v>
      </c>
      <c r="C86" s="37" t="s">
        <v>1020</v>
      </c>
      <c r="D86" s="81">
        <v>400</v>
      </c>
      <c r="E86" s="46" t="s">
        <v>360</v>
      </c>
      <c r="F86" s="43"/>
      <c r="G86" s="47"/>
      <c r="H86" s="48"/>
      <c r="I86" s="48"/>
      <c r="J86" s="49"/>
      <c r="K86" s="50"/>
      <c r="L86" s="51"/>
      <c r="M86" s="50">
        <f t="shared" si="6"/>
        <v>0</v>
      </c>
      <c r="N86" s="52">
        <f t="shared" si="7"/>
        <v>0</v>
      </c>
      <c r="O86" s="53">
        <f t="shared" si="8"/>
        <v>0</v>
      </c>
      <c r="Q86" s="4"/>
    </row>
    <row r="87" spans="1:17" s="5" customFormat="1" ht="44.25" customHeight="1" x14ac:dyDescent="0.15">
      <c r="A87" s="43" t="s">
        <v>327</v>
      </c>
      <c r="B87" s="40">
        <v>2106</v>
      </c>
      <c r="C87" s="37" t="s">
        <v>1051</v>
      </c>
      <c r="D87" s="81">
        <v>200</v>
      </c>
      <c r="E87" s="46" t="s">
        <v>1078</v>
      </c>
      <c r="F87" s="43"/>
      <c r="G87" s="47"/>
      <c r="H87" s="48"/>
      <c r="I87" s="48"/>
      <c r="J87" s="49"/>
      <c r="K87" s="50"/>
      <c r="L87" s="51"/>
      <c r="M87" s="50">
        <f t="shared" si="6"/>
        <v>0</v>
      </c>
      <c r="N87" s="52">
        <f t="shared" si="7"/>
        <v>0</v>
      </c>
      <c r="O87" s="53">
        <f t="shared" si="8"/>
        <v>0</v>
      </c>
      <c r="Q87" s="4"/>
    </row>
    <row r="88" spans="1:17" s="5" customFormat="1" ht="44.25" customHeight="1" x14ac:dyDescent="0.15">
      <c r="A88" s="43" t="s">
        <v>328</v>
      </c>
      <c r="B88" s="40">
        <v>2550</v>
      </c>
      <c r="C88" s="37" t="s">
        <v>1052</v>
      </c>
      <c r="D88" s="81">
        <v>80</v>
      </c>
      <c r="E88" s="46" t="s">
        <v>1092</v>
      </c>
      <c r="F88" s="43"/>
      <c r="G88" s="47"/>
      <c r="H88" s="48"/>
      <c r="I88" s="48"/>
      <c r="J88" s="49"/>
      <c r="K88" s="50"/>
      <c r="L88" s="51"/>
      <c r="M88" s="50">
        <f t="shared" si="6"/>
        <v>0</v>
      </c>
      <c r="N88" s="52">
        <f t="shared" si="7"/>
        <v>0</v>
      </c>
      <c r="O88" s="53">
        <f t="shared" si="8"/>
        <v>0</v>
      </c>
      <c r="Q88" s="4"/>
    </row>
    <row r="89" spans="1:17" s="5" customFormat="1" ht="44.25" customHeight="1" x14ac:dyDescent="0.15">
      <c r="A89" s="43" t="s">
        <v>329</v>
      </c>
      <c r="B89" s="40">
        <v>1769</v>
      </c>
      <c r="C89" s="37" t="s">
        <v>1053</v>
      </c>
      <c r="D89" s="81">
        <v>120</v>
      </c>
      <c r="E89" s="46" t="s">
        <v>364</v>
      </c>
      <c r="F89" s="43"/>
      <c r="G89" s="47"/>
      <c r="H89" s="48"/>
      <c r="I89" s="48"/>
      <c r="J89" s="49"/>
      <c r="K89" s="50"/>
      <c r="L89" s="51"/>
      <c r="M89" s="50">
        <f t="shared" si="6"/>
        <v>0</v>
      </c>
      <c r="N89" s="52">
        <f t="shared" si="7"/>
        <v>0</v>
      </c>
      <c r="O89" s="53">
        <f t="shared" si="8"/>
        <v>0</v>
      </c>
      <c r="Q89" s="4"/>
    </row>
    <row r="90" spans="1:17" s="5" customFormat="1" ht="44.25" customHeight="1" x14ac:dyDescent="0.15">
      <c r="A90" s="43" t="s">
        <v>330</v>
      </c>
      <c r="B90" s="40">
        <v>2465</v>
      </c>
      <c r="C90" s="37" t="s">
        <v>1021</v>
      </c>
      <c r="D90" s="81">
        <v>80</v>
      </c>
      <c r="E90" s="46" t="s">
        <v>1093</v>
      </c>
      <c r="F90" s="43"/>
      <c r="G90" s="47"/>
      <c r="H90" s="48"/>
      <c r="I90" s="48"/>
      <c r="J90" s="49"/>
      <c r="K90" s="50"/>
      <c r="L90" s="51"/>
      <c r="M90" s="50">
        <f t="shared" si="6"/>
        <v>0</v>
      </c>
      <c r="N90" s="52">
        <f t="shared" si="7"/>
        <v>0</v>
      </c>
      <c r="O90" s="53">
        <f t="shared" si="8"/>
        <v>0</v>
      </c>
      <c r="Q90" s="4"/>
    </row>
    <row r="91" spans="1:17" s="5" customFormat="1" ht="44.25" customHeight="1" x14ac:dyDescent="0.15">
      <c r="A91" s="43" t="s">
        <v>331</v>
      </c>
      <c r="B91" s="40">
        <v>2156</v>
      </c>
      <c r="C91" s="37" t="s">
        <v>1022</v>
      </c>
      <c r="D91" s="81">
        <v>320</v>
      </c>
      <c r="E91" s="46" t="s">
        <v>364</v>
      </c>
      <c r="F91" s="43"/>
      <c r="G91" s="47"/>
      <c r="H91" s="48"/>
      <c r="I91" s="48"/>
      <c r="J91" s="49"/>
      <c r="K91" s="50"/>
      <c r="L91" s="51"/>
      <c r="M91" s="50">
        <f t="shared" si="6"/>
        <v>0</v>
      </c>
      <c r="N91" s="52">
        <f t="shared" si="7"/>
        <v>0</v>
      </c>
      <c r="O91" s="53">
        <f t="shared" si="8"/>
        <v>0</v>
      </c>
      <c r="Q91" s="4"/>
    </row>
    <row r="92" spans="1:17" s="5" customFormat="1" ht="44.25" customHeight="1" x14ac:dyDescent="0.15">
      <c r="A92" s="43" t="s">
        <v>332</v>
      </c>
      <c r="B92" s="40">
        <v>1770</v>
      </c>
      <c r="C92" s="37" t="s">
        <v>1023</v>
      </c>
      <c r="D92" s="81">
        <v>120</v>
      </c>
      <c r="E92" s="46" t="s">
        <v>364</v>
      </c>
      <c r="F92" s="43"/>
      <c r="G92" s="47"/>
      <c r="H92" s="48"/>
      <c r="I92" s="48"/>
      <c r="J92" s="49"/>
      <c r="K92" s="50"/>
      <c r="L92" s="51"/>
      <c r="M92" s="50">
        <f t="shared" si="6"/>
        <v>0</v>
      </c>
      <c r="N92" s="52">
        <f t="shared" si="7"/>
        <v>0</v>
      </c>
      <c r="O92" s="53">
        <f t="shared" si="8"/>
        <v>0</v>
      </c>
      <c r="Q92" s="4"/>
    </row>
    <row r="93" spans="1:17" s="5" customFormat="1" ht="44.25" customHeight="1" x14ac:dyDescent="0.15">
      <c r="A93" s="43" t="s">
        <v>333</v>
      </c>
      <c r="B93" s="40">
        <v>1771</v>
      </c>
      <c r="C93" s="37" t="s">
        <v>1054</v>
      </c>
      <c r="D93" s="81">
        <v>80</v>
      </c>
      <c r="E93" s="46" t="s">
        <v>1080</v>
      </c>
      <c r="F93" s="43"/>
      <c r="G93" s="47"/>
      <c r="H93" s="48"/>
      <c r="I93" s="48"/>
      <c r="J93" s="49"/>
      <c r="K93" s="50"/>
      <c r="L93" s="51"/>
      <c r="M93" s="50">
        <f t="shared" si="6"/>
        <v>0</v>
      </c>
      <c r="N93" s="52">
        <f t="shared" si="7"/>
        <v>0</v>
      </c>
      <c r="O93" s="53">
        <f t="shared" si="8"/>
        <v>0</v>
      </c>
      <c r="Q93" s="4"/>
    </row>
    <row r="94" spans="1:17" s="5" customFormat="1" ht="44.25" customHeight="1" x14ac:dyDescent="0.15">
      <c r="A94" s="43" t="s">
        <v>334</v>
      </c>
      <c r="B94" s="40">
        <v>1774</v>
      </c>
      <c r="C94" s="37" t="s">
        <v>1055</v>
      </c>
      <c r="D94" s="81">
        <v>80</v>
      </c>
      <c r="E94" s="46" t="s">
        <v>1094</v>
      </c>
      <c r="F94" s="43"/>
      <c r="G94" s="47"/>
      <c r="H94" s="48"/>
      <c r="I94" s="48"/>
      <c r="J94" s="49"/>
      <c r="K94" s="50"/>
      <c r="L94" s="51"/>
      <c r="M94" s="50">
        <f t="shared" si="6"/>
        <v>0</v>
      </c>
      <c r="N94" s="52">
        <f t="shared" si="7"/>
        <v>0</v>
      </c>
      <c r="O94" s="53">
        <f t="shared" si="8"/>
        <v>0</v>
      </c>
      <c r="Q94" s="4"/>
    </row>
    <row r="95" spans="1:17" s="5" customFormat="1" ht="44.25" customHeight="1" thickBot="1" x14ac:dyDescent="0.2">
      <c r="A95" s="43" t="s">
        <v>335</v>
      </c>
      <c r="B95" s="40">
        <v>1772</v>
      </c>
      <c r="C95" s="37" t="s">
        <v>1056</v>
      </c>
      <c r="D95" s="81">
        <v>600</v>
      </c>
      <c r="E95" s="46" t="s">
        <v>1095</v>
      </c>
      <c r="F95" s="43"/>
      <c r="G95" s="47"/>
      <c r="H95" s="48"/>
      <c r="I95" s="48"/>
      <c r="J95" s="49"/>
      <c r="K95" s="50"/>
      <c r="L95" s="51"/>
      <c r="M95" s="50">
        <f t="shared" si="6"/>
        <v>0</v>
      </c>
      <c r="N95" s="52">
        <f t="shared" si="7"/>
        <v>0</v>
      </c>
      <c r="O95" s="53">
        <f t="shared" si="8"/>
        <v>0</v>
      </c>
      <c r="Q95" s="4"/>
    </row>
    <row r="96" spans="1:17" ht="23.25" customHeight="1" thickBot="1" x14ac:dyDescent="0.25">
      <c r="A96" s="116" t="s">
        <v>973</v>
      </c>
      <c r="B96" s="117"/>
      <c r="C96" s="117"/>
      <c r="D96" s="117"/>
      <c r="E96" s="117"/>
      <c r="F96" s="74"/>
      <c r="G96" s="75"/>
      <c r="H96" s="76"/>
      <c r="I96" s="75"/>
      <c r="J96" s="77"/>
      <c r="K96" s="78">
        <f>SUM(K16:K95)</f>
        <v>0</v>
      </c>
      <c r="L96" s="79"/>
      <c r="M96" s="75"/>
      <c r="N96" s="75"/>
      <c r="O96" s="80">
        <f>SUM(O16:O95)</f>
        <v>0</v>
      </c>
    </row>
    <row r="97" spans="1:15" s="5" customFormat="1" ht="20.25" customHeight="1" x14ac:dyDescent="0.15">
      <c r="A97" s="32"/>
      <c r="B97" s="32"/>
      <c r="C97" s="32"/>
      <c r="D97" s="4"/>
      <c r="E97" s="3"/>
      <c r="F97" s="32"/>
      <c r="G97" s="32"/>
      <c r="H97" s="32"/>
      <c r="I97" s="32"/>
      <c r="J97" s="32"/>
      <c r="K97" s="32"/>
      <c r="L97" s="32"/>
      <c r="M97" s="32"/>
      <c r="N97" s="32"/>
      <c r="O97" s="32"/>
    </row>
    <row r="98" spans="1:15" s="5" customFormat="1" ht="19.5" customHeight="1" x14ac:dyDescent="0.15">
      <c r="A98" s="2" t="s">
        <v>2</v>
      </c>
      <c r="B98" s="2"/>
      <c r="C98" s="2"/>
      <c r="D98" s="1"/>
      <c r="E98" s="6"/>
      <c r="F98" s="2"/>
      <c r="H98" s="3"/>
      <c r="I98" s="3" t="s">
        <v>1</v>
      </c>
      <c r="J98" s="118" t="s">
        <v>0</v>
      </c>
      <c r="K98" s="118"/>
      <c r="L98" s="118"/>
      <c r="M98" s="118"/>
      <c r="N98" s="119"/>
      <c r="O98" s="119"/>
    </row>
  </sheetData>
  <mergeCells count="29">
    <mergeCell ref="A96:E96"/>
    <mergeCell ref="A13:A14"/>
    <mergeCell ref="B13:B14"/>
    <mergeCell ref="C13:C14"/>
    <mergeCell ref="D13:D14"/>
    <mergeCell ref="E13:E14"/>
    <mergeCell ref="J98:M98"/>
    <mergeCell ref="N98:O98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11/25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1472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1781</v>
      </c>
      <c r="C16" s="37" t="s">
        <v>1130</v>
      </c>
      <c r="D16" s="84">
        <v>80</v>
      </c>
      <c r="E16" s="46" t="s">
        <v>372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18" si="0">K16+M16</f>
        <v>0</v>
      </c>
      <c r="O16" s="53">
        <f t="shared" ref="O16:O18" si="1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1798</v>
      </c>
      <c r="C17" s="37" t="s">
        <v>1129</v>
      </c>
      <c r="D17" s="81">
        <v>80</v>
      </c>
      <c r="E17" s="46" t="s">
        <v>372</v>
      </c>
      <c r="F17" s="43"/>
      <c r="G17" s="47"/>
      <c r="H17" s="48"/>
      <c r="I17" s="48"/>
      <c r="J17" s="49"/>
      <c r="K17" s="50"/>
      <c r="L17" s="51"/>
      <c r="M17" s="50">
        <f t="shared" ref="M17:M18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0">
        <v>1803</v>
      </c>
      <c r="C18" s="37" t="s">
        <v>1128</v>
      </c>
      <c r="D18" s="81">
        <v>80</v>
      </c>
      <c r="E18" s="46" t="s">
        <v>372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0">
        <v>1782</v>
      </c>
      <c r="C19" s="37" t="s">
        <v>1127</v>
      </c>
      <c r="D19" s="81">
        <v>120</v>
      </c>
      <c r="E19" s="46" t="s">
        <v>372</v>
      </c>
      <c r="F19" s="43"/>
      <c r="G19" s="47"/>
      <c r="H19" s="48"/>
      <c r="I19" s="48"/>
      <c r="J19" s="49"/>
      <c r="K19" s="50"/>
      <c r="L19" s="51"/>
      <c r="M19" s="50">
        <f t="shared" ref="M19:M56" si="3">K19*L19</f>
        <v>0</v>
      </c>
      <c r="N19" s="52">
        <f t="shared" ref="N19:N56" si="4">K19+M19</f>
        <v>0</v>
      </c>
      <c r="O19" s="53">
        <f t="shared" ref="O19:O56" si="5">$D19*N19</f>
        <v>0</v>
      </c>
      <c r="Q19" s="4"/>
    </row>
    <row r="20" spans="1:17" s="5" customFormat="1" ht="44.25" customHeight="1" x14ac:dyDescent="0.15">
      <c r="A20" s="43" t="s">
        <v>13</v>
      </c>
      <c r="B20" s="40">
        <v>1792</v>
      </c>
      <c r="C20" s="37" t="s">
        <v>1126</v>
      </c>
      <c r="D20" s="81">
        <v>120</v>
      </c>
      <c r="E20" s="46" t="s">
        <v>372</v>
      </c>
      <c r="F20" s="43"/>
      <c r="G20" s="47"/>
      <c r="H20" s="48"/>
      <c r="I20" s="48"/>
      <c r="J20" s="49"/>
      <c r="K20" s="50"/>
      <c r="L20" s="51"/>
      <c r="M20" s="50">
        <f t="shared" si="3"/>
        <v>0</v>
      </c>
      <c r="N20" s="52">
        <f t="shared" si="4"/>
        <v>0</v>
      </c>
      <c r="O20" s="53">
        <f t="shared" si="5"/>
        <v>0</v>
      </c>
      <c r="Q20" s="4"/>
    </row>
    <row r="21" spans="1:17" s="5" customFormat="1" ht="44.25" customHeight="1" x14ac:dyDescent="0.15">
      <c r="A21" s="43" t="s">
        <v>11</v>
      </c>
      <c r="B21" s="40">
        <v>2526</v>
      </c>
      <c r="C21" s="37" t="s">
        <v>1125</v>
      </c>
      <c r="D21" s="81">
        <v>120</v>
      </c>
      <c r="E21" s="46" t="s">
        <v>372</v>
      </c>
      <c r="F21" s="43"/>
      <c r="G21" s="47"/>
      <c r="H21" s="48"/>
      <c r="I21" s="48"/>
      <c r="J21" s="49"/>
      <c r="K21" s="50"/>
      <c r="L21" s="51"/>
      <c r="M21" s="50">
        <f t="shared" si="3"/>
        <v>0</v>
      </c>
      <c r="N21" s="52">
        <f t="shared" si="4"/>
        <v>0</v>
      </c>
      <c r="O21" s="53">
        <f t="shared" si="5"/>
        <v>0</v>
      </c>
      <c r="Q21" s="4"/>
    </row>
    <row r="22" spans="1:17" s="5" customFormat="1" ht="44.25" customHeight="1" x14ac:dyDescent="0.15">
      <c r="A22" s="43" t="s">
        <v>9</v>
      </c>
      <c r="B22" s="40">
        <v>1793</v>
      </c>
      <c r="C22" s="37" t="s">
        <v>1124</v>
      </c>
      <c r="D22" s="81">
        <v>240</v>
      </c>
      <c r="E22" s="46" t="s">
        <v>372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5"/>
        <v>0</v>
      </c>
      <c r="Q22" s="4"/>
    </row>
    <row r="23" spans="1:17" s="5" customFormat="1" ht="44.25" customHeight="1" x14ac:dyDescent="0.15">
      <c r="A23" s="43" t="s">
        <v>8</v>
      </c>
      <c r="B23" s="40">
        <v>1794</v>
      </c>
      <c r="C23" s="37" t="s">
        <v>1123</v>
      </c>
      <c r="D23" s="81">
        <v>80</v>
      </c>
      <c r="E23" s="46" t="s">
        <v>372</v>
      </c>
      <c r="F23" s="43"/>
      <c r="G23" s="47"/>
      <c r="H23" s="48"/>
      <c r="I23" s="48"/>
      <c r="J23" s="49"/>
      <c r="K23" s="50"/>
      <c r="L23" s="51"/>
      <c r="M23" s="50">
        <f t="shared" si="3"/>
        <v>0</v>
      </c>
      <c r="N23" s="52">
        <f t="shared" si="4"/>
        <v>0</v>
      </c>
      <c r="O23" s="53">
        <f t="shared" si="5"/>
        <v>0</v>
      </c>
      <c r="Q23" s="4"/>
    </row>
    <row r="24" spans="1:17" s="5" customFormat="1" ht="44.25" customHeight="1" x14ac:dyDescent="0.15">
      <c r="A24" s="43" t="s">
        <v>6</v>
      </c>
      <c r="B24" s="40">
        <v>1795</v>
      </c>
      <c r="C24" s="37" t="s">
        <v>1122</v>
      </c>
      <c r="D24" s="81">
        <v>80</v>
      </c>
      <c r="E24" s="46" t="s">
        <v>372</v>
      </c>
      <c r="F24" s="43"/>
      <c r="G24" s="47"/>
      <c r="H24" s="48"/>
      <c r="I24" s="48"/>
      <c r="J24" s="49"/>
      <c r="K24" s="50"/>
      <c r="L24" s="51"/>
      <c r="M24" s="50">
        <f t="shared" si="3"/>
        <v>0</v>
      </c>
      <c r="N24" s="52">
        <f t="shared" si="4"/>
        <v>0</v>
      </c>
      <c r="O24" s="53">
        <f t="shared" si="5"/>
        <v>0</v>
      </c>
      <c r="Q24" s="4"/>
    </row>
    <row r="25" spans="1:17" s="5" customFormat="1" ht="44.25" customHeight="1" x14ac:dyDescent="0.15">
      <c r="A25" s="43" t="s">
        <v>4</v>
      </c>
      <c r="B25" s="40">
        <v>1796</v>
      </c>
      <c r="C25" s="37" t="s">
        <v>1121</v>
      </c>
      <c r="D25" s="81">
        <v>80</v>
      </c>
      <c r="E25" s="46" t="s">
        <v>372</v>
      </c>
      <c r="F25" s="43"/>
      <c r="G25" s="47"/>
      <c r="H25" s="48"/>
      <c r="I25" s="48"/>
      <c r="J25" s="49"/>
      <c r="K25" s="50"/>
      <c r="L25" s="51"/>
      <c r="M25" s="50">
        <f t="shared" si="3"/>
        <v>0</v>
      </c>
      <c r="N25" s="52">
        <f t="shared" si="4"/>
        <v>0</v>
      </c>
      <c r="O25" s="53">
        <f t="shared" si="5"/>
        <v>0</v>
      </c>
      <c r="Q25" s="4"/>
    </row>
    <row r="26" spans="1:17" s="5" customFormat="1" ht="44.25" customHeight="1" x14ac:dyDescent="0.15">
      <c r="A26" s="43" t="s">
        <v>107</v>
      </c>
      <c r="B26" s="40">
        <v>1797</v>
      </c>
      <c r="C26" s="37" t="s">
        <v>1120</v>
      </c>
      <c r="D26" s="81">
        <v>240</v>
      </c>
      <c r="E26" s="46" t="s">
        <v>372</v>
      </c>
      <c r="F26" s="43"/>
      <c r="G26" s="47"/>
      <c r="H26" s="48"/>
      <c r="I26" s="48"/>
      <c r="J26" s="49"/>
      <c r="K26" s="50"/>
      <c r="L26" s="51"/>
      <c r="M26" s="50">
        <f t="shared" si="3"/>
        <v>0</v>
      </c>
      <c r="N26" s="52">
        <f t="shared" si="4"/>
        <v>0</v>
      </c>
      <c r="O26" s="53">
        <f t="shared" si="5"/>
        <v>0</v>
      </c>
      <c r="Q26" s="4"/>
    </row>
    <row r="27" spans="1:17" s="5" customFormat="1" ht="44.25" customHeight="1" x14ac:dyDescent="0.15">
      <c r="A27" s="43" t="s">
        <v>108</v>
      </c>
      <c r="B27" s="40">
        <v>1799</v>
      </c>
      <c r="C27" s="37" t="s">
        <v>1119</v>
      </c>
      <c r="D27" s="81">
        <v>160</v>
      </c>
      <c r="E27" s="46" t="s">
        <v>372</v>
      </c>
      <c r="F27" s="43"/>
      <c r="G27" s="47"/>
      <c r="H27" s="48"/>
      <c r="I27" s="48"/>
      <c r="J27" s="49"/>
      <c r="K27" s="50"/>
      <c r="L27" s="51"/>
      <c r="M27" s="50">
        <f t="shared" si="3"/>
        <v>0</v>
      </c>
      <c r="N27" s="52">
        <f t="shared" si="4"/>
        <v>0</v>
      </c>
      <c r="O27" s="53">
        <f t="shared" si="5"/>
        <v>0</v>
      </c>
      <c r="Q27" s="4"/>
    </row>
    <row r="28" spans="1:17" s="5" customFormat="1" ht="44.25" customHeight="1" x14ac:dyDescent="0.15">
      <c r="A28" s="43" t="s">
        <v>109</v>
      </c>
      <c r="B28" s="40">
        <v>1800</v>
      </c>
      <c r="C28" s="37" t="s">
        <v>1118</v>
      </c>
      <c r="D28" s="81">
        <v>40</v>
      </c>
      <c r="E28" s="46" t="s">
        <v>372</v>
      </c>
      <c r="F28" s="43"/>
      <c r="G28" s="47"/>
      <c r="H28" s="48"/>
      <c r="I28" s="48"/>
      <c r="J28" s="49"/>
      <c r="K28" s="50"/>
      <c r="L28" s="51"/>
      <c r="M28" s="50">
        <f t="shared" si="3"/>
        <v>0</v>
      </c>
      <c r="N28" s="52">
        <f t="shared" si="4"/>
        <v>0</v>
      </c>
      <c r="O28" s="53">
        <f t="shared" si="5"/>
        <v>0</v>
      </c>
      <c r="Q28" s="4"/>
    </row>
    <row r="29" spans="1:17" s="5" customFormat="1" ht="44.25" customHeight="1" x14ac:dyDescent="0.15">
      <c r="A29" s="43" t="s">
        <v>110</v>
      </c>
      <c r="B29" s="40">
        <v>1801</v>
      </c>
      <c r="C29" s="37" t="s">
        <v>1117</v>
      </c>
      <c r="D29" s="81">
        <v>40</v>
      </c>
      <c r="E29" s="46" t="s">
        <v>372</v>
      </c>
      <c r="F29" s="43"/>
      <c r="G29" s="47"/>
      <c r="H29" s="48"/>
      <c r="I29" s="48"/>
      <c r="J29" s="49"/>
      <c r="K29" s="50"/>
      <c r="L29" s="51"/>
      <c r="M29" s="50">
        <f t="shared" si="3"/>
        <v>0</v>
      </c>
      <c r="N29" s="52">
        <f t="shared" si="4"/>
        <v>0</v>
      </c>
      <c r="O29" s="53">
        <f t="shared" si="5"/>
        <v>0</v>
      </c>
      <c r="Q29" s="4"/>
    </row>
    <row r="30" spans="1:17" s="5" customFormat="1" ht="44.25" customHeight="1" x14ac:dyDescent="0.15">
      <c r="A30" s="43" t="s">
        <v>111</v>
      </c>
      <c r="B30" s="40">
        <v>1802</v>
      </c>
      <c r="C30" s="37" t="s">
        <v>1116</v>
      </c>
      <c r="D30" s="81">
        <v>40</v>
      </c>
      <c r="E30" s="46" t="s">
        <v>372</v>
      </c>
      <c r="F30" s="43"/>
      <c r="G30" s="47"/>
      <c r="H30" s="48"/>
      <c r="I30" s="48"/>
      <c r="J30" s="49"/>
      <c r="K30" s="50"/>
      <c r="L30" s="51"/>
      <c r="M30" s="50">
        <f t="shared" si="3"/>
        <v>0</v>
      </c>
      <c r="N30" s="52">
        <f t="shared" si="4"/>
        <v>0</v>
      </c>
      <c r="O30" s="53">
        <f t="shared" si="5"/>
        <v>0</v>
      </c>
      <c r="Q30" s="4"/>
    </row>
    <row r="31" spans="1:17" s="5" customFormat="1" ht="44.25" customHeight="1" x14ac:dyDescent="0.15">
      <c r="A31" s="43" t="s">
        <v>112</v>
      </c>
      <c r="B31" s="40">
        <v>1807</v>
      </c>
      <c r="C31" s="37" t="s">
        <v>1115</v>
      </c>
      <c r="D31" s="81">
        <v>80</v>
      </c>
      <c r="E31" s="46" t="s">
        <v>372</v>
      </c>
      <c r="F31" s="43"/>
      <c r="G31" s="47"/>
      <c r="H31" s="48"/>
      <c r="I31" s="48"/>
      <c r="J31" s="49"/>
      <c r="K31" s="50"/>
      <c r="L31" s="51"/>
      <c r="M31" s="50">
        <f t="shared" si="3"/>
        <v>0</v>
      </c>
      <c r="N31" s="52">
        <f t="shared" si="4"/>
        <v>0</v>
      </c>
      <c r="O31" s="53">
        <f t="shared" si="5"/>
        <v>0</v>
      </c>
      <c r="Q31" s="4"/>
    </row>
    <row r="32" spans="1:17" s="5" customFormat="1" ht="44.25" customHeight="1" x14ac:dyDescent="0.15">
      <c r="A32" s="43" t="s">
        <v>113</v>
      </c>
      <c r="B32" s="40">
        <v>2214</v>
      </c>
      <c r="C32" s="37" t="s">
        <v>1114</v>
      </c>
      <c r="D32" s="81">
        <v>160</v>
      </c>
      <c r="E32" s="46" t="s">
        <v>372</v>
      </c>
      <c r="F32" s="43"/>
      <c r="G32" s="47"/>
      <c r="H32" s="48"/>
      <c r="I32" s="48"/>
      <c r="J32" s="49"/>
      <c r="K32" s="50"/>
      <c r="L32" s="51"/>
      <c r="M32" s="50">
        <f t="shared" si="3"/>
        <v>0</v>
      </c>
      <c r="N32" s="52">
        <f t="shared" si="4"/>
        <v>0</v>
      </c>
      <c r="O32" s="53">
        <f t="shared" si="5"/>
        <v>0</v>
      </c>
      <c r="Q32" s="4"/>
    </row>
    <row r="33" spans="1:17" s="5" customFormat="1" ht="44.25" customHeight="1" x14ac:dyDescent="0.15">
      <c r="A33" s="43" t="s">
        <v>114</v>
      </c>
      <c r="B33" s="40">
        <v>2503</v>
      </c>
      <c r="C33" s="37" t="s">
        <v>1113</v>
      </c>
      <c r="D33" s="81">
        <v>80</v>
      </c>
      <c r="E33" s="46" t="s">
        <v>372</v>
      </c>
      <c r="F33" s="43"/>
      <c r="G33" s="47"/>
      <c r="H33" s="48"/>
      <c r="I33" s="48"/>
      <c r="J33" s="49"/>
      <c r="K33" s="50"/>
      <c r="L33" s="51"/>
      <c r="M33" s="50">
        <f t="shared" si="3"/>
        <v>0</v>
      </c>
      <c r="N33" s="52">
        <f t="shared" si="4"/>
        <v>0</v>
      </c>
      <c r="O33" s="53">
        <f t="shared" si="5"/>
        <v>0</v>
      </c>
      <c r="Q33" s="4"/>
    </row>
    <row r="34" spans="1:17" s="5" customFormat="1" ht="44.25" customHeight="1" x14ac:dyDescent="0.15">
      <c r="A34" s="43" t="s">
        <v>115</v>
      </c>
      <c r="B34" s="40">
        <v>1816</v>
      </c>
      <c r="C34" s="37" t="s">
        <v>1112</v>
      </c>
      <c r="D34" s="81">
        <v>80</v>
      </c>
      <c r="E34" s="46" t="s">
        <v>372</v>
      </c>
      <c r="F34" s="43"/>
      <c r="G34" s="47"/>
      <c r="H34" s="48"/>
      <c r="I34" s="48"/>
      <c r="J34" s="49"/>
      <c r="K34" s="50"/>
      <c r="L34" s="51"/>
      <c r="M34" s="50">
        <f t="shared" si="3"/>
        <v>0</v>
      </c>
      <c r="N34" s="52">
        <f t="shared" si="4"/>
        <v>0</v>
      </c>
      <c r="O34" s="53">
        <f t="shared" si="5"/>
        <v>0</v>
      </c>
      <c r="Q34" s="4"/>
    </row>
    <row r="35" spans="1:17" s="5" customFormat="1" ht="44.25" customHeight="1" x14ac:dyDescent="0.15">
      <c r="A35" s="43" t="s">
        <v>116</v>
      </c>
      <c r="B35" s="40">
        <v>1817</v>
      </c>
      <c r="C35" s="37" t="s">
        <v>1111</v>
      </c>
      <c r="D35" s="81">
        <v>480</v>
      </c>
      <c r="E35" s="46" t="s">
        <v>372</v>
      </c>
      <c r="F35" s="43"/>
      <c r="G35" s="47"/>
      <c r="H35" s="48"/>
      <c r="I35" s="48"/>
      <c r="J35" s="49"/>
      <c r="K35" s="50"/>
      <c r="L35" s="51"/>
      <c r="M35" s="50">
        <f t="shared" si="3"/>
        <v>0</v>
      </c>
      <c r="N35" s="52">
        <f t="shared" si="4"/>
        <v>0</v>
      </c>
      <c r="O35" s="53">
        <f t="shared" si="5"/>
        <v>0</v>
      </c>
      <c r="Q35" s="4"/>
    </row>
    <row r="36" spans="1:17" s="5" customFormat="1" ht="44.25" customHeight="1" x14ac:dyDescent="0.15">
      <c r="A36" s="43" t="s">
        <v>117</v>
      </c>
      <c r="B36" s="40">
        <v>1826</v>
      </c>
      <c r="C36" s="37" t="s">
        <v>1106</v>
      </c>
      <c r="D36" s="81">
        <v>240</v>
      </c>
      <c r="E36" s="46" t="s">
        <v>372</v>
      </c>
      <c r="F36" s="43"/>
      <c r="G36" s="47"/>
      <c r="H36" s="48"/>
      <c r="I36" s="48"/>
      <c r="J36" s="49"/>
      <c r="K36" s="50"/>
      <c r="L36" s="51"/>
      <c r="M36" s="50">
        <f t="shared" si="3"/>
        <v>0</v>
      </c>
      <c r="N36" s="52">
        <f t="shared" si="4"/>
        <v>0</v>
      </c>
      <c r="O36" s="53">
        <f t="shared" si="5"/>
        <v>0</v>
      </c>
      <c r="Q36" s="4"/>
    </row>
    <row r="37" spans="1:17" s="5" customFormat="1" ht="44.25" customHeight="1" x14ac:dyDescent="0.15">
      <c r="A37" s="43" t="s">
        <v>118</v>
      </c>
      <c r="B37" s="40">
        <v>1827</v>
      </c>
      <c r="C37" s="37" t="s">
        <v>1110</v>
      </c>
      <c r="D37" s="81">
        <v>240</v>
      </c>
      <c r="E37" s="46" t="s">
        <v>1109</v>
      </c>
      <c r="F37" s="43"/>
      <c r="G37" s="47"/>
      <c r="H37" s="48"/>
      <c r="I37" s="48"/>
      <c r="J37" s="49"/>
      <c r="K37" s="50"/>
      <c r="L37" s="51"/>
      <c r="M37" s="50">
        <f t="shared" si="3"/>
        <v>0</v>
      </c>
      <c r="N37" s="52">
        <f t="shared" si="4"/>
        <v>0</v>
      </c>
      <c r="O37" s="53">
        <f t="shared" si="5"/>
        <v>0</v>
      </c>
      <c r="Q37" s="4"/>
    </row>
    <row r="38" spans="1:17" s="5" customFormat="1" ht="44.25" customHeight="1" x14ac:dyDescent="0.15">
      <c r="A38" s="43" t="s">
        <v>119</v>
      </c>
      <c r="B38" s="40">
        <v>2444</v>
      </c>
      <c r="C38" s="37" t="s">
        <v>1473</v>
      </c>
      <c r="D38" s="81">
        <v>1200</v>
      </c>
      <c r="E38" s="46" t="s">
        <v>636</v>
      </c>
      <c r="F38" s="43"/>
      <c r="G38" s="47"/>
      <c r="H38" s="48"/>
      <c r="I38" s="48"/>
      <c r="J38" s="49"/>
      <c r="K38" s="50"/>
      <c r="L38" s="51"/>
      <c r="M38" s="50">
        <f t="shared" si="3"/>
        <v>0</v>
      </c>
      <c r="N38" s="52">
        <f t="shared" si="4"/>
        <v>0</v>
      </c>
      <c r="O38" s="53">
        <f t="shared" si="5"/>
        <v>0</v>
      </c>
      <c r="Q38" s="4"/>
    </row>
    <row r="39" spans="1:17" s="5" customFormat="1" ht="44.25" customHeight="1" x14ac:dyDescent="0.15">
      <c r="A39" s="43" t="s">
        <v>120</v>
      </c>
      <c r="B39" s="40">
        <v>1808</v>
      </c>
      <c r="C39" s="37" t="s">
        <v>1474</v>
      </c>
      <c r="D39" s="81">
        <v>400</v>
      </c>
      <c r="E39" s="46" t="s">
        <v>5</v>
      </c>
      <c r="F39" s="43"/>
      <c r="G39" s="47"/>
      <c r="H39" s="48"/>
      <c r="I39" s="48"/>
      <c r="J39" s="49"/>
      <c r="K39" s="50"/>
      <c r="L39" s="51"/>
      <c r="M39" s="50">
        <f t="shared" si="3"/>
        <v>0</v>
      </c>
      <c r="N39" s="52">
        <f t="shared" si="4"/>
        <v>0</v>
      </c>
      <c r="O39" s="53">
        <f t="shared" si="5"/>
        <v>0</v>
      </c>
      <c r="Q39" s="4"/>
    </row>
    <row r="40" spans="1:17" s="5" customFormat="1" ht="44.25" customHeight="1" x14ac:dyDescent="0.15">
      <c r="A40" s="43" t="s">
        <v>121</v>
      </c>
      <c r="B40" s="40">
        <v>1809</v>
      </c>
      <c r="C40" s="37" t="s">
        <v>1475</v>
      </c>
      <c r="D40" s="81">
        <v>1200</v>
      </c>
      <c r="E40" s="46" t="s">
        <v>5</v>
      </c>
      <c r="F40" s="43"/>
      <c r="G40" s="47"/>
      <c r="H40" s="48"/>
      <c r="I40" s="48"/>
      <c r="J40" s="49"/>
      <c r="K40" s="50"/>
      <c r="L40" s="51"/>
      <c r="M40" s="50">
        <f t="shared" si="3"/>
        <v>0</v>
      </c>
      <c r="N40" s="52">
        <f t="shared" si="4"/>
        <v>0</v>
      </c>
      <c r="O40" s="53">
        <f t="shared" si="5"/>
        <v>0</v>
      </c>
      <c r="Q40" s="4"/>
    </row>
    <row r="41" spans="1:17" s="5" customFormat="1" ht="44.25" customHeight="1" x14ac:dyDescent="0.15">
      <c r="A41" s="43" t="s">
        <v>122</v>
      </c>
      <c r="B41" s="40">
        <v>1810</v>
      </c>
      <c r="C41" s="37" t="s">
        <v>1476</v>
      </c>
      <c r="D41" s="81">
        <v>400</v>
      </c>
      <c r="E41" s="46" t="s">
        <v>5</v>
      </c>
      <c r="F41" s="43"/>
      <c r="G41" s="47"/>
      <c r="H41" s="48"/>
      <c r="I41" s="48"/>
      <c r="J41" s="49"/>
      <c r="K41" s="50"/>
      <c r="L41" s="51"/>
      <c r="M41" s="50">
        <f t="shared" si="3"/>
        <v>0</v>
      </c>
      <c r="N41" s="52">
        <f t="shared" si="4"/>
        <v>0</v>
      </c>
      <c r="O41" s="53">
        <f t="shared" si="5"/>
        <v>0</v>
      </c>
      <c r="Q41" s="4"/>
    </row>
    <row r="42" spans="1:17" s="5" customFormat="1" ht="44.25" customHeight="1" x14ac:dyDescent="0.15">
      <c r="A42" s="43" t="s">
        <v>123</v>
      </c>
      <c r="B42" s="40">
        <v>2408</v>
      </c>
      <c r="C42" s="37" t="s">
        <v>1477</v>
      </c>
      <c r="D42" s="81">
        <v>400</v>
      </c>
      <c r="E42" s="46" t="s">
        <v>636</v>
      </c>
      <c r="F42" s="43"/>
      <c r="G42" s="47"/>
      <c r="H42" s="48"/>
      <c r="I42" s="48"/>
      <c r="J42" s="49"/>
      <c r="K42" s="50"/>
      <c r="L42" s="51"/>
      <c r="M42" s="50">
        <f t="shared" si="3"/>
        <v>0</v>
      </c>
      <c r="N42" s="52">
        <f t="shared" si="4"/>
        <v>0</v>
      </c>
      <c r="O42" s="53">
        <f t="shared" si="5"/>
        <v>0</v>
      </c>
      <c r="Q42" s="4"/>
    </row>
    <row r="43" spans="1:17" s="5" customFormat="1" ht="44.25" customHeight="1" x14ac:dyDescent="0.15">
      <c r="A43" s="43" t="s">
        <v>124</v>
      </c>
      <c r="B43" s="40">
        <v>1811</v>
      </c>
      <c r="C43" s="37" t="s">
        <v>1478</v>
      </c>
      <c r="D43" s="81">
        <v>400</v>
      </c>
      <c r="E43" s="46" t="s">
        <v>5</v>
      </c>
      <c r="F43" s="43"/>
      <c r="G43" s="47"/>
      <c r="H43" s="48"/>
      <c r="I43" s="48"/>
      <c r="J43" s="49"/>
      <c r="K43" s="50"/>
      <c r="L43" s="51"/>
      <c r="M43" s="50">
        <f t="shared" si="3"/>
        <v>0</v>
      </c>
      <c r="N43" s="52">
        <f t="shared" si="4"/>
        <v>0</v>
      </c>
      <c r="O43" s="53">
        <f t="shared" si="5"/>
        <v>0</v>
      </c>
      <c r="Q43" s="4"/>
    </row>
    <row r="44" spans="1:17" s="5" customFormat="1" ht="44.25" customHeight="1" x14ac:dyDescent="0.15">
      <c r="A44" s="43" t="s">
        <v>125</v>
      </c>
      <c r="B44" s="40">
        <v>2501</v>
      </c>
      <c r="C44" s="37" t="s">
        <v>1479</v>
      </c>
      <c r="D44" s="81">
        <v>400</v>
      </c>
      <c r="E44" s="46" t="s">
        <v>636</v>
      </c>
      <c r="F44" s="43"/>
      <c r="G44" s="47"/>
      <c r="H44" s="48"/>
      <c r="I44" s="48"/>
      <c r="J44" s="49"/>
      <c r="K44" s="50"/>
      <c r="L44" s="51"/>
      <c r="M44" s="50">
        <f t="shared" si="3"/>
        <v>0</v>
      </c>
      <c r="N44" s="52">
        <f t="shared" si="4"/>
        <v>0</v>
      </c>
      <c r="O44" s="53">
        <f t="shared" si="5"/>
        <v>0</v>
      </c>
      <c r="Q44" s="4"/>
    </row>
    <row r="45" spans="1:17" s="5" customFormat="1" ht="44.25" customHeight="1" x14ac:dyDescent="0.15">
      <c r="A45" s="43" t="s">
        <v>126</v>
      </c>
      <c r="B45" s="40">
        <v>1804</v>
      </c>
      <c r="C45" s="37" t="s">
        <v>1480</v>
      </c>
      <c r="D45" s="81">
        <v>320</v>
      </c>
      <c r="E45" s="46" t="s">
        <v>5</v>
      </c>
      <c r="F45" s="43"/>
      <c r="G45" s="47"/>
      <c r="H45" s="48"/>
      <c r="I45" s="48"/>
      <c r="J45" s="49"/>
      <c r="K45" s="50"/>
      <c r="L45" s="51"/>
      <c r="M45" s="50">
        <f t="shared" si="3"/>
        <v>0</v>
      </c>
      <c r="N45" s="52">
        <f t="shared" si="4"/>
        <v>0</v>
      </c>
      <c r="O45" s="53">
        <f t="shared" si="5"/>
        <v>0</v>
      </c>
      <c r="Q45" s="4"/>
    </row>
    <row r="46" spans="1:17" s="5" customFormat="1" ht="44.25" customHeight="1" x14ac:dyDescent="0.15">
      <c r="A46" s="43" t="s">
        <v>127</v>
      </c>
      <c r="B46" s="40">
        <v>1805</v>
      </c>
      <c r="C46" s="37" t="s">
        <v>1481</v>
      </c>
      <c r="D46" s="81">
        <v>320</v>
      </c>
      <c r="E46" s="46" t="s">
        <v>5</v>
      </c>
      <c r="F46" s="43"/>
      <c r="G46" s="47"/>
      <c r="H46" s="48"/>
      <c r="I46" s="48"/>
      <c r="J46" s="49"/>
      <c r="K46" s="50"/>
      <c r="L46" s="51"/>
      <c r="M46" s="50">
        <f t="shared" si="3"/>
        <v>0</v>
      </c>
      <c r="N46" s="52">
        <f t="shared" si="4"/>
        <v>0</v>
      </c>
      <c r="O46" s="53">
        <f t="shared" si="5"/>
        <v>0</v>
      </c>
      <c r="Q46" s="4"/>
    </row>
    <row r="47" spans="1:17" s="5" customFormat="1" ht="44.25" customHeight="1" x14ac:dyDescent="0.15">
      <c r="A47" s="43" t="s">
        <v>128</v>
      </c>
      <c r="B47" s="40">
        <v>1806</v>
      </c>
      <c r="C47" s="37" t="s">
        <v>1482</v>
      </c>
      <c r="D47" s="81">
        <v>320</v>
      </c>
      <c r="E47" s="46" t="s">
        <v>5</v>
      </c>
      <c r="F47" s="43"/>
      <c r="G47" s="47"/>
      <c r="H47" s="48"/>
      <c r="I47" s="48"/>
      <c r="J47" s="49"/>
      <c r="K47" s="50"/>
      <c r="L47" s="51"/>
      <c r="M47" s="50">
        <f t="shared" si="3"/>
        <v>0</v>
      </c>
      <c r="N47" s="52">
        <f t="shared" si="4"/>
        <v>0</v>
      </c>
      <c r="O47" s="53">
        <f t="shared" si="5"/>
        <v>0</v>
      </c>
      <c r="Q47" s="4"/>
    </row>
    <row r="48" spans="1:17" s="5" customFormat="1" ht="44.25" customHeight="1" x14ac:dyDescent="0.15">
      <c r="A48" s="43" t="s">
        <v>129</v>
      </c>
      <c r="B48" s="40">
        <v>1814</v>
      </c>
      <c r="C48" s="37" t="s">
        <v>1483</v>
      </c>
      <c r="D48" s="81">
        <v>800</v>
      </c>
      <c r="E48" s="46" t="s">
        <v>828</v>
      </c>
      <c r="F48" s="43"/>
      <c r="G48" s="47"/>
      <c r="H48" s="48"/>
      <c r="I48" s="48"/>
      <c r="J48" s="49"/>
      <c r="K48" s="50"/>
      <c r="L48" s="51"/>
      <c r="M48" s="50">
        <f t="shared" si="3"/>
        <v>0</v>
      </c>
      <c r="N48" s="52">
        <f t="shared" si="4"/>
        <v>0</v>
      </c>
      <c r="O48" s="53">
        <f t="shared" si="5"/>
        <v>0</v>
      </c>
      <c r="Q48" s="4"/>
    </row>
    <row r="49" spans="1:17" s="5" customFormat="1" ht="44.25" customHeight="1" x14ac:dyDescent="0.15">
      <c r="A49" s="43" t="s">
        <v>130</v>
      </c>
      <c r="B49" s="40">
        <v>2382</v>
      </c>
      <c r="C49" s="37" t="s">
        <v>1484</v>
      </c>
      <c r="D49" s="81">
        <v>1600</v>
      </c>
      <c r="E49" s="46" t="s">
        <v>5</v>
      </c>
      <c r="F49" s="43"/>
      <c r="G49" s="47"/>
      <c r="H49" s="48"/>
      <c r="I49" s="48"/>
      <c r="J49" s="49"/>
      <c r="K49" s="50"/>
      <c r="L49" s="51"/>
      <c r="M49" s="50">
        <f t="shared" si="3"/>
        <v>0</v>
      </c>
      <c r="N49" s="52">
        <f t="shared" si="4"/>
        <v>0</v>
      </c>
      <c r="O49" s="53">
        <f t="shared" si="5"/>
        <v>0</v>
      </c>
      <c r="Q49" s="4"/>
    </row>
    <row r="50" spans="1:17" s="5" customFormat="1" ht="44.25" customHeight="1" x14ac:dyDescent="0.15">
      <c r="A50" s="43" t="s">
        <v>131</v>
      </c>
      <c r="B50" s="40">
        <v>1813</v>
      </c>
      <c r="C50" s="37" t="s">
        <v>1485</v>
      </c>
      <c r="D50" s="81">
        <v>400</v>
      </c>
      <c r="E50" s="46" t="s">
        <v>5</v>
      </c>
      <c r="F50" s="43"/>
      <c r="G50" s="47"/>
      <c r="H50" s="48"/>
      <c r="I50" s="48"/>
      <c r="J50" s="49"/>
      <c r="K50" s="50"/>
      <c r="L50" s="51"/>
      <c r="M50" s="50">
        <f t="shared" si="3"/>
        <v>0</v>
      </c>
      <c r="N50" s="52">
        <f t="shared" si="4"/>
        <v>0</v>
      </c>
      <c r="O50" s="53">
        <f t="shared" si="5"/>
        <v>0</v>
      </c>
      <c r="Q50" s="4"/>
    </row>
    <row r="51" spans="1:17" s="5" customFormat="1" ht="44.25" customHeight="1" x14ac:dyDescent="0.15">
      <c r="A51" s="43" t="s">
        <v>132</v>
      </c>
      <c r="B51" s="40">
        <v>1815</v>
      </c>
      <c r="C51" s="37" t="s">
        <v>1486</v>
      </c>
      <c r="D51" s="81">
        <v>600</v>
      </c>
      <c r="E51" s="46" t="s">
        <v>828</v>
      </c>
      <c r="F51" s="43"/>
      <c r="G51" s="47"/>
      <c r="H51" s="48"/>
      <c r="I51" s="48"/>
      <c r="J51" s="49"/>
      <c r="K51" s="50"/>
      <c r="L51" s="51"/>
      <c r="M51" s="50">
        <f t="shared" si="3"/>
        <v>0</v>
      </c>
      <c r="N51" s="52">
        <f t="shared" si="4"/>
        <v>0</v>
      </c>
      <c r="O51" s="53">
        <f t="shared" si="5"/>
        <v>0</v>
      </c>
      <c r="Q51" s="4"/>
    </row>
    <row r="52" spans="1:17" s="5" customFormat="1" ht="44.25" customHeight="1" x14ac:dyDescent="0.15">
      <c r="A52" s="43" t="s">
        <v>133</v>
      </c>
      <c r="B52" s="40">
        <v>1828</v>
      </c>
      <c r="C52" s="37" t="s">
        <v>1487</v>
      </c>
      <c r="D52" s="81">
        <v>400</v>
      </c>
      <c r="E52" s="46" t="s">
        <v>5</v>
      </c>
      <c r="F52" s="43"/>
      <c r="G52" s="47"/>
      <c r="H52" s="48"/>
      <c r="I52" s="48"/>
      <c r="J52" s="49"/>
      <c r="K52" s="50"/>
      <c r="L52" s="51"/>
      <c r="M52" s="50">
        <f t="shared" si="3"/>
        <v>0</v>
      </c>
      <c r="N52" s="52">
        <f t="shared" si="4"/>
        <v>0</v>
      </c>
      <c r="O52" s="53">
        <f t="shared" si="5"/>
        <v>0</v>
      </c>
      <c r="Q52" s="4"/>
    </row>
    <row r="53" spans="1:17" s="5" customFormat="1" ht="44.25" customHeight="1" x14ac:dyDescent="0.15">
      <c r="A53" s="43" t="s">
        <v>134</v>
      </c>
      <c r="B53" s="40">
        <v>1829</v>
      </c>
      <c r="C53" s="37" t="s">
        <v>1488</v>
      </c>
      <c r="D53" s="81">
        <v>320</v>
      </c>
      <c r="E53" s="46" t="s">
        <v>5</v>
      </c>
      <c r="F53" s="43"/>
      <c r="G53" s="47"/>
      <c r="H53" s="48"/>
      <c r="I53" s="48"/>
      <c r="J53" s="49"/>
      <c r="K53" s="50"/>
      <c r="L53" s="51"/>
      <c r="M53" s="50">
        <f t="shared" si="3"/>
        <v>0</v>
      </c>
      <c r="N53" s="52">
        <f t="shared" si="4"/>
        <v>0</v>
      </c>
      <c r="O53" s="53">
        <f t="shared" si="5"/>
        <v>0</v>
      </c>
      <c r="Q53" s="4"/>
    </row>
    <row r="54" spans="1:17" s="5" customFormat="1" ht="44.25" customHeight="1" x14ac:dyDescent="0.15">
      <c r="A54" s="43" t="s">
        <v>135</v>
      </c>
      <c r="B54" s="40">
        <v>1830</v>
      </c>
      <c r="C54" s="37" t="s">
        <v>1489</v>
      </c>
      <c r="D54" s="81">
        <v>320</v>
      </c>
      <c r="E54" s="46" t="s">
        <v>5</v>
      </c>
      <c r="F54" s="43"/>
      <c r="G54" s="47"/>
      <c r="H54" s="48"/>
      <c r="I54" s="48"/>
      <c r="J54" s="49"/>
      <c r="K54" s="50"/>
      <c r="L54" s="51"/>
      <c r="M54" s="50">
        <f t="shared" si="3"/>
        <v>0</v>
      </c>
      <c r="N54" s="52">
        <f t="shared" si="4"/>
        <v>0</v>
      </c>
      <c r="O54" s="53">
        <f t="shared" si="5"/>
        <v>0</v>
      </c>
      <c r="Q54" s="4"/>
    </row>
    <row r="55" spans="1:17" s="5" customFormat="1" ht="44.25" customHeight="1" x14ac:dyDescent="0.15">
      <c r="A55" s="43" t="s">
        <v>136</v>
      </c>
      <c r="B55" s="40">
        <v>2522</v>
      </c>
      <c r="C55" s="39" t="s">
        <v>1107</v>
      </c>
      <c r="D55" s="81">
        <v>480</v>
      </c>
      <c r="E55" s="46" t="s">
        <v>365</v>
      </c>
      <c r="F55" s="43"/>
      <c r="G55" s="47"/>
      <c r="H55" s="48"/>
      <c r="I55" s="48"/>
      <c r="J55" s="49"/>
      <c r="K55" s="50"/>
      <c r="L55" s="51"/>
      <c r="M55" s="50">
        <f t="shared" si="3"/>
        <v>0</v>
      </c>
      <c r="N55" s="52">
        <f t="shared" si="4"/>
        <v>0</v>
      </c>
      <c r="O55" s="53">
        <f t="shared" si="5"/>
        <v>0</v>
      </c>
      <c r="Q55" s="4"/>
    </row>
    <row r="56" spans="1:17" s="5" customFormat="1" ht="44.25" customHeight="1" thickBot="1" x14ac:dyDescent="0.2">
      <c r="A56" s="43" t="s">
        <v>137</v>
      </c>
      <c r="B56" s="40">
        <v>1783</v>
      </c>
      <c r="C56" s="39" t="s">
        <v>1108</v>
      </c>
      <c r="D56" s="81">
        <v>480</v>
      </c>
      <c r="E56" s="46" t="s">
        <v>828</v>
      </c>
      <c r="F56" s="43"/>
      <c r="G56" s="47"/>
      <c r="H56" s="48"/>
      <c r="I56" s="48"/>
      <c r="J56" s="49"/>
      <c r="K56" s="50"/>
      <c r="L56" s="51"/>
      <c r="M56" s="50">
        <f t="shared" si="3"/>
        <v>0</v>
      </c>
      <c r="N56" s="52">
        <f t="shared" si="4"/>
        <v>0</v>
      </c>
      <c r="O56" s="53">
        <f t="shared" si="5"/>
        <v>0</v>
      </c>
      <c r="Q56" s="4"/>
    </row>
    <row r="57" spans="1:17" ht="23.25" customHeight="1" thickBot="1" x14ac:dyDescent="0.25">
      <c r="A57" s="116" t="s">
        <v>982</v>
      </c>
      <c r="B57" s="117"/>
      <c r="C57" s="117"/>
      <c r="D57" s="117"/>
      <c r="E57" s="117"/>
      <c r="F57" s="74"/>
      <c r="G57" s="75"/>
      <c r="H57" s="76"/>
      <c r="I57" s="75"/>
      <c r="J57" s="77"/>
      <c r="K57" s="78">
        <f>SUM(K16:K56)</f>
        <v>0</v>
      </c>
      <c r="L57" s="79"/>
      <c r="M57" s="75"/>
      <c r="N57" s="75"/>
      <c r="O57" s="80">
        <f>SUM(O16:O56)</f>
        <v>0</v>
      </c>
    </row>
    <row r="58" spans="1:17" s="5" customFormat="1" ht="20.25" customHeight="1" x14ac:dyDescent="0.15">
      <c r="A58" s="32"/>
      <c r="B58" s="32"/>
      <c r="C58" s="32"/>
      <c r="D58" s="4"/>
      <c r="E58" s="3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1:17" s="5" customFormat="1" ht="19.5" customHeight="1" x14ac:dyDescent="0.15">
      <c r="A59" s="2" t="s">
        <v>2</v>
      </c>
      <c r="B59" s="2"/>
      <c r="C59" s="2"/>
      <c r="D59" s="1"/>
      <c r="E59" s="6"/>
      <c r="F59" s="2"/>
      <c r="H59" s="3"/>
      <c r="I59" s="3" t="s">
        <v>1</v>
      </c>
      <c r="J59" s="118" t="s">
        <v>0</v>
      </c>
      <c r="K59" s="118"/>
      <c r="L59" s="118"/>
      <c r="M59" s="118"/>
      <c r="N59" s="119"/>
      <c r="O59" s="119"/>
    </row>
  </sheetData>
  <mergeCells count="29">
    <mergeCell ref="A57:E57"/>
    <mergeCell ref="A13:A14"/>
    <mergeCell ref="B13:B14"/>
    <mergeCell ref="C13:C14"/>
    <mergeCell ref="D13:D14"/>
    <mergeCell ref="E13:E14"/>
    <mergeCell ref="J59:M59"/>
    <mergeCell ref="N59:O59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11/26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1490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1784</v>
      </c>
      <c r="C16" s="37" t="s">
        <v>1098</v>
      </c>
      <c r="D16" s="81">
        <v>600</v>
      </c>
      <c r="E16" s="46" t="s">
        <v>5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20" si="0">K16+M16</f>
        <v>0</v>
      </c>
      <c r="O16" s="53">
        <f t="shared" ref="O16:O20" si="1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1785</v>
      </c>
      <c r="C17" s="37" t="s">
        <v>1099</v>
      </c>
      <c r="D17" s="81">
        <v>400</v>
      </c>
      <c r="E17" s="46" t="s">
        <v>5</v>
      </c>
      <c r="F17" s="43"/>
      <c r="G17" s="47"/>
      <c r="H17" s="48"/>
      <c r="I17" s="48"/>
      <c r="J17" s="49"/>
      <c r="K17" s="50"/>
      <c r="L17" s="51"/>
      <c r="M17" s="50">
        <f t="shared" ref="M17:M20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0">
        <v>1786</v>
      </c>
      <c r="C18" s="37" t="s">
        <v>1100</v>
      </c>
      <c r="D18" s="81">
        <v>400</v>
      </c>
      <c r="E18" s="46" t="s">
        <v>5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0">
        <v>1787</v>
      </c>
      <c r="C19" s="37" t="s">
        <v>1101</v>
      </c>
      <c r="D19" s="81">
        <v>400</v>
      </c>
      <c r="E19" s="46" t="s">
        <v>5</v>
      </c>
      <c r="F19" s="43"/>
      <c r="G19" s="47"/>
      <c r="H19" s="48"/>
      <c r="I19" s="48"/>
      <c r="J19" s="49"/>
      <c r="K19" s="50"/>
      <c r="L19" s="51"/>
      <c r="M19" s="50">
        <f t="shared" si="2"/>
        <v>0</v>
      </c>
      <c r="N19" s="52">
        <f t="shared" si="0"/>
        <v>0</v>
      </c>
      <c r="O19" s="53">
        <f t="shared" si="1"/>
        <v>0</v>
      </c>
      <c r="Q19" s="4"/>
    </row>
    <row r="20" spans="1:17" s="5" customFormat="1" ht="44.25" customHeight="1" x14ac:dyDescent="0.15">
      <c r="A20" s="43" t="s">
        <v>13</v>
      </c>
      <c r="B20" s="40">
        <v>1788</v>
      </c>
      <c r="C20" s="37" t="s">
        <v>1102</v>
      </c>
      <c r="D20" s="81">
        <v>400</v>
      </c>
      <c r="E20" s="46" t="s">
        <v>5</v>
      </c>
      <c r="F20" s="43"/>
      <c r="G20" s="47"/>
      <c r="H20" s="48"/>
      <c r="I20" s="48"/>
      <c r="J20" s="49"/>
      <c r="K20" s="50"/>
      <c r="L20" s="51"/>
      <c r="M20" s="50">
        <f t="shared" si="2"/>
        <v>0</v>
      </c>
      <c r="N20" s="52">
        <f t="shared" si="0"/>
        <v>0</v>
      </c>
      <c r="O20" s="53">
        <f t="shared" si="1"/>
        <v>0</v>
      </c>
      <c r="Q20" s="4"/>
    </row>
    <row r="21" spans="1:17" s="5" customFormat="1" ht="44.25" customHeight="1" x14ac:dyDescent="0.15">
      <c r="A21" s="43" t="s">
        <v>11</v>
      </c>
      <c r="B21" s="40">
        <v>1789</v>
      </c>
      <c r="C21" s="37" t="s">
        <v>1103</v>
      </c>
      <c r="D21" s="81">
        <v>400</v>
      </c>
      <c r="E21" s="46" t="s">
        <v>5</v>
      </c>
      <c r="F21" s="43"/>
      <c r="G21" s="47"/>
      <c r="H21" s="48"/>
      <c r="I21" s="48"/>
      <c r="J21" s="49"/>
      <c r="K21" s="50"/>
      <c r="L21" s="51"/>
      <c r="M21" s="50">
        <f t="shared" ref="M21:M37" si="3">K21*L21</f>
        <v>0</v>
      </c>
      <c r="N21" s="52">
        <f t="shared" ref="N21:N37" si="4">K21+M21</f>
        <v>0</v>
      </c>
      <c r="O21" s="53">
        <f t="shared" ref="O21:O37" si="5">$D21*N21</f>
        <v>0</v>
      </c>
      <c r="Q21" s="4"/>
    </row>
    <row r="22" spans="1:17" s="5" customFormat="1" ht="44.25" customHeight="1" x14ac:dyDescent="0.15">
      <c r="A22" s="43" t="s">
        <v>9</v>
      </c>
      <c r="B22" s="40">
        <v>1790</v>
      </c>
      <c r="C22" s="37" t="s">
        <v>1104</v>
      </c>
      <c r="D22" s="81">
        <v>400</v>
      </c>
      <c r="E22" s="46" t="s">
        <v>5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5"/>
        <v>0</v>
      </c>
      <c r="Q22" s="4"/>
    </row>
    <row r="23" spans="1:17" s="5" customFormat="1" ht="44.25" customHeight="1" x14ac:dyDescent="0.15">
      <c r="A23" s="43" t="s">
        <v>8</v>
      </c>
      <c r="B23" s="40">
        <v>1791</v>
      </c>
      <c r="C23" s="37" t="s">
        <v>1105</v>
      </c>
      <c r="D23" s="81">
        <v>200</v>
      </c>
      <c r="E23" s="46" t="s">
        <v>5</v>
      </c>
      <c r="F23" s="43"/>
      <c r="G23" s="47"/>
      <c r="H23" s="48"/>
      <c r="I23" s="48"/>
      <c r="J23" s="49"/>
      <c r="K23" s="50"/>
      <c r="L23" s="51"/>
      <c r="M23" s="50">
        <f t="shared" si="3"/>
        <v>0</v>
      </c>
      <c r="N23" s="52">
        <f t="shared" si="4"/>
        <v>0</v>
      </c>
      <c r="O23" s="53">
        <f t="shared" si="5"/>
        <v>0</v>
      </c>
      <c r="Q23" s="4"/>
    </row>
    <row r="24" spans="1:17" s="5" customFormat="1" ht="44.25" customHeight="1" x14ac:dyDescent="0.15">
      <c r="A24" s="43" t="s">
        <v>6</v>
      </c>
      <c r="B24" s="40">
        <v>2281</v>
      </c>
      <c r="C24" s="37" t="s">
        <v>1491</v>
      </c>
      <c r="D24" s="81">
        <v>200</v>
      </c>
      <c r="E24" s="46" t="s">
        <v>828</v>
      </c>
      <c r="F24" s="43"/>
      <c r="G24" s="47"/>
      <c r="H24" s="48"/>
      <c r="I24" s="48"/>
      <c r="J24" s="49"/>
      <c r="K24" s="50"/>
      <c r="L24" s="51"/>
      <c r="M24" s="50">
        <f t="shared" si="3"/>
        <v>0</v>
      </c>
      <c r="N24" s="52">
        <f t="shared" si="4"/>
        <v>0</v>
      </c>
      <c r="O24" s="53">
        <f t="shared" si="5"/>
        <v>0</v>
      </c>
      <c r="Q24" s="4"/>
    </row>
    <row r="25" spans="1:17" s="5" customFormat="1" ht="44.25" customHeight="1" x14ac:dyDescent="0.15">
      <c r="A25" s="43" t="s">
        <v>4</v>
      </c>
      <c r="B25" s="40">
        <v>2282</v>
      </c>
      <c r="C25" s="37" t="s">
        <v>1492</v>
      </c>
      <c r="D25" s="81">
        <v>480</v>
      </c>
      <c r="E25" s="46" t="s">
        <v>636</v>
      </c>
      <c r="F25" s="43"/>
      <c r="G25" s="47"/>
      <c r="H25" s="48"/>
      <c r="I25" s="48"/>
      <c r="J25" s="49"/>
      <c r="K25" s="50"/>
      <c r="L25" s="51"/>
      <c r="M25" s="50">
        <f t="shared" si="3"/>
        <v>0</v>
      </c>
      <c r="N25" s="52">
        <f t="shared" si="4"/>
        <v>0</v>
      </c>
      <c r="O25" s="53">
        <f t="shared" si="5"/>
        <v>0</v>
      </c>
      <c r="Q25" s="4"/>
    </row>
    <row r="26" spans="1:17" s="5" customFormat="1" ht="44.25" customHeight="1" x14ac:dyDescent="0.15">
      <c r="A26" s="43" t="s">
        <v>107</v>
      </c>
      <c r="B26" s="40">
        <v>2280</v>
      </c>
      <c r="C26" s="37" t="s">
        <v>1493</v>
      </c>
      <c r="D26" s="81">
        <v>200</v>
      </c>
      <c r="E26" s="46" t="s">
        <v>828</v>
      </c>
      <c r="F26" s="43"/>
      <c r="G26" s="47"/>
      <c r="H26" s="48"/>
      <c r="I26" s="48"/>
      <c r="J26" s="49"/>
      <c r="K26" s="50"/>
      <c r="L26" s="51"/>
      <c r="M26" s="50">
        <f t="shared" si="3"/>
        <v>0</v>
      </c>
      <c r="N26" s="52">
        <f t="shared" si="4"/>
        <v>0</v>
      </c>
      <c r="O26" s="53">
        <f t="shared" si="5"/>
        <v>0</v>
      </c>
      <c r="Q26" s="4"/>
    </row>
    <row r="27" spans="1:17" s="5" customFormat="1" ht="44.25" customHeight="1" x14ac:dyDescent="0.15">
      <c r="A27" s="43" t="s">
        <v>108</v>
      </c>
      <c r="B27" s="40">
        <v>2407</v>
      </c>
      <c r="C27" s="37" t="s">
        <v>1494</v>
      </c>
      <c r="D27" s="81">
        <v>480</v>
      </c>
      <c r="E27" s="46" t="s">
        <v>636</v>
      </c>
      <c r="F27" s="43"/>
      <c r="G27" s="47"/>
      <c r="H27" s="48"/>
      <c r="I27" s="48"/>
      <c r="J27" s="49"/>
      <c r="K27" s="50"/>
      <c r="L27" s="51"/>
      <c r="M27" s="50">
        <f t="shared" si="3"/>
        <v>0</v>
      </c>
      <c r="N27" s="52">
        <f t="shared" si="4"/>
        <v>0</v>
      </c>
      <c r="O27" s="53">
        <f t="shared" si="5"/>
        <v>0</v>
      </c>
      <c r="Q27" s="4"/>
    </row>
    <row r="28" spans="1:17" s="5" customFormat="1" ht="44.25" customHeight="1" x14ac:dyDescent="0.15">
      <c r="A28" s="43" t="s">
        <v>109</v>
      </c>
      <c r="B28" s="40">
        <v>2494</v>
      </c>
      <c r="C28" s="37" t="s">
        <v>1495</v>
      </c>
      <c r="D28" s="81">
        <v>1600</v>
      </c>
      <c r="E28" s="46" t="s">
        <v>1496</v>
      </c>
      <c r="F28" s="43"/>
      <c r="G28" s="47"/>
      <c r="H28" s="48"/>
      <c r="I28" s="48"/>
      <c r="J28" s="49"/>
      <c r="K28" s="50"/>
      <c r="L28" s="51"/>
      <c r="M28" s="50">
        <f t="shared" si="3"/>
        <v>0</v>
      </c>
      <c r="N28" s="52">
        <f t="shared" si="4"/>
        <v>0</v>
      </c>
      <c r="O28" s="53">
        <f t="shared" si="5"/>
        <v>0</v>
      </c>
      <c r="Q28" s="4"/>
    </row>
    <row r="29" spans="1:17" s="5" customFormat="1" ht="44.25" customHeight="1" x14ac:dyDescent="0.15">
      <c r="A29" s="43" t="s">
        <v>110</v>
      </c>
      <c r="B29" s="40">
        <v>2092</v>
      </c>
      <c r="C29" s="37" t="s">
        <v>1497</v>
      </c>
      <c r="D29" s="81">
        <v>1000</v>
      </c>
      <c r="E29" s="46" t="s">
        <v>5</v>
      </c>
      <c r="F29" s="43"/>
      <c r="G29" s="47"/>
      <c r="H29" s="48"/>
      <c r="I29" s="48"/>
      <c r="J29" s="49"/>
      <c r="K29" s="50"/>
      <c r="L29" s="51"/>
      <c r="M29" s="50">
        <f t="shared" si="3"/>
        <v>0</v>
      </c>
      <c r="N29" s="52">
        <f t="shared" si="4"/>
        <v>0</v>
      </c>
      <c r="O29" s="53">
        <f t="shared" si="5"/>
        <v>0</v>
      </c>
      <c r="Q29" s="4"/>
    </row>
    <row r="30" spans="1:17" s="5" customFormat="1" ht="44.25" customHeight="1" x14ac:dyDescent="0.15">
      <c r="A30" s="43" t="s">
        <v>111</v>
      </c>
      <c r="B30" s="40">
        <v>1819</v>
      </c>
      <c r="C30" s="37" t="s">
        <v>1498</v>
      </c>
      <c r="D30" s="81">
        <v>800</v>
      </c>
      <c r="E30" s="46" t="s">
        <v>5</v>
      </c>
      <c r="F30" s="43"/>
      <c r="G30" s="47"/>
      <c r="H30" s="48"/>
      <c r="I30" s="48"/>
      <c r="J30" s="49"/>
      <c r="K30" s="50"/>
      <c r="L30" s="51"/>
      <c r="M30" s="50">
        <f t="shared" si="3"/>
        <v>0</v>
      </c>
      <c r="N30" s="52">
        <f t="shared" si="4"/>
        <v>0</v>
      </c>
      <c r="O30" s="53">
        <f t="shared" si="5"/>
        <v>0</v>
      </c>
      <c r="Q30" s="4"/>
    </row>
    <row r="31" spans="1:17" s="5" customFormat="1" ht="44.25" customHeight="1" x14ac:dyDescent="0.15">
      <c r="A31" s="43" t="s">
        <v>112</v>
      </c>
      <c r="B31" s="40">
        <v>1819</v>
      </c>
      <c r="C31" s="37" t="s">
        <v>1499</v>
      </c>
      <c r="D31" s="81">
        <v>1000</v>
      </c>
      <c r="E31" s="46" t="s">
        <v>5</v>
      </c>
      <c r="F31" s="43"/>
      <c r="G31" s="47"/>
      <c r="H31" s="48"/>
      <c r="I31" s="48"/>
      <c r="J31" s="49"/>
      <c r="K31" s="50"/>
      <c r="L31" s="51"/>
      <c r="M31" s="50">
        <f t="shared" si="3"/>
        <v>0</v>
      </c>
      <c r="N31" s="52">
        <f t="shared" si="4"/>
        <v>0</v>
      </c>
      <c r="O31" s="53">
        <f t="shared" si="5"/>
        <v>0</v>
      </c>
      <c r="Q31" s="4"/>
    </row>
    <row r="32" spans="1:17" s="5" customFormat="1" ht="44.25" customHeight="1" x14ac:dyDescent="0.15">
      <c r="A32" s="43" t="s">
        <v>113</v>
      </c>
      <c r="B32" s="40">
        <v>1820</v>
      </c>
      <c r="C32" s="37" t="s">
        <v>1500</v>
      </c>
      <c r="D32" s="81">
        <f>75*4</f>
        <v>300</v>
      </c>
      <c r="E32" s="46" t="s">
        <v>5</v>
      </c>
      <c r="F32" s="43"/>
      <c r="G32" s="47"/>
      <c r="H32" s="48"/>
      <c r="I32" s="48"/>
      <c r="J32" s="49"/>
      <c r="K32" s="50"/>
      <c r="L32" s="51"/>
      <c r="M32" s="50">
        <f t="shared" si="3"/>
        <v>0</v>
      </c>
      <c r="N32" s="52">
        <f t="shared" si="4"/>
        <v>0</v>
      </c>
      <c r="O32" s="53">
        <f t="shared" si="5"/>
        <v>0</v>
      </c>
      <c r="Q32" s="4"/>
    </row>
    <row r="33" spans="1:17" s="5" customFormat="1" ht="44.25" customHeight="1" x14ac:dyDescent="0.15">
      <c r="A33" s="43" t="s">
        <v>114</v>
      </c>
      <c r="B33" s="40">
        <v>1821</v>
      </c>
      <c r="C33" s="37" t="s">
        <v>1501</v>
      </c>
      <c r="D33" s="81">
        <v>80</v>
      </c>
      <c r="E33" s="46" t="s">
        <v>368</v>
      </c>
      <c r="F33" s="43"/>
      <c r="G33" s="47"/>
      <c r="H33" s="48"/>
      <c r="I33" s="48"/>
      <c r="J33" s="49"/>
      <c r="K33" s="50"/>
      <c r="L33" s="51"/>
      <c r="M33" s="50">
        <f t="shared" si="3"/>
        <v>0</v>
      </c>
      <c r="N33" s="52">
        <f t="shared" si="4"/>
        <v>0</v>
      </c>
      <c r="O33" s="53">
        <f t="shared" si="5"/>
        <v>0</v>
      </c>
      <c r="Q33" s="4"/>
    </row>
    <row r="34" spans="1:17" s="5" customFormat="1" ht="44.25" customHeight="1" x14ac:dyDescent="0.15">
      <c r="A34" s="43" t="s">
        <v>115</v>
      </c>
      <c r="B34" s="40">
        <v>1822</v>
      </c>
      <c r="C34" s="37" t="s">
        <v>1502</v>
      </c>
      <c r="D34" s="81">
        <v>80</v>
      </c>
      <c r="E34" s="46" t="s">
        <v>368</v>
      </c>
      <c r="F34" s="43"/>
      <c r="G34" s="47"/>
      <c r="H34" s="48"/>
      <c r="I34" s="48"/>
      <c r="J34" s="49"/>
      <c r="K34" s="50"/>
      <c r="L34" s="51"/>
      <c r="M34" s="50">
        <f t="shared" si="3"/>
        <v>0</v>
      </c>
      <c r="N34" s="52">
        <f t="shared" si="4"/>
        <v>0</v>
      </c>
      <c r="O34" s="53">
        <f t="shared" si="5"/>
        <v>0</v>
      </c>
      <c r="Q34" s="4"/>
    </row>
    <row r="35" spans="1:17" s="5" customFormat="1" ht="44.25" customHeight="1" x14ac:dyDescent="0.15">
      <c r="A35" s="43" t="s">
        <v>116</v>
      </c>
      <c r="B35" s="40">
        <v>1823</v>
      </c>
      <c r="C35" s="37" t="s">
        <v>1503</v>
      </c>
      <c r="D35" s="81">
        <v>320</v>
      </c>
      <c r="E35" s="46" t="s">
        <v>5</v>
      </c>
      <c r="F35" s="43"/>
      <c r="G35" s="47"/>
      <c r="H35" s="48"/>
      <c r="I35" s="48"/>
      <c r="J35" s="49"/>
      <c r="K35" s="50"/>
      <c r="L35" s="51"/>
      <c r="M35" s="50">
        <f t="shared" si="3"/>
        <v>0</v>
      </c>
      <c r="N35" s="52">
        <f t="shared" si="4"/>
        <v>0</v>
      </c>
      <c r="O35" s="53">
        <f t="shared" si="5"/>
        <v>0</v>
      </c>
      <c r="Q35" s="4"/>
    </row>
    <row r="36" spans="1:17" s="5" customFormat="1" ht="44.25" customHeight="1" x14ac:dyDescent="0.15">
      <c r="A36" s="43" t="s">
        <v>117</v>
      </c>
      <c r="B36" s="40">
        <v>1825</v>
      </c>
      <c r="C36" s="37" t="s">
        <v>1504</v>
      </c>
      <c r="D36" s="81">
        <v>800</v>
      </c>
      <c r="E36" s="46" t="s">
        <v>5</v>
      </c>
      <c r="F36" s="43"/>
      <c r="G36" s="47"/>
      <c r="H36" s="48"/>
      <c r="I36" s="48"/>
      <c r="J36" s="49"/>
      <c r="K36" s="50"/>
      <c r="L36" s="51"/>
      <c r="M36" s="50">
        <f t="shared" si="3"/>
        <v>0</v>
      </c>
      <c r="N36" s="52">
        <f t="shared" si="4"/>
        <v>0</v>
      </c>
      <c r="O36" s="53">
        <f t="shared" si="5"/>
        <v>0</v>
      </c>
      <c r="Q36" s="4"/>
    </row>
    <row r="37" spans="1:17" s="5" customFormat="1" ht="44.25" customHeight="1" thickBot="1" x14ac:dyDescent="0.2">
      <c r="A37" s="43" t="s">
        <v>118</v>
      </c>
      <c r="B37" s="40">
        <v>1825</v>
      </c>
      <c r="C37" s="37" t="s">
        <v>1505</v>
      </c>
      <c r="D37" s="81">
        <v>400</v>
      </c>
      <c r="E37" s="46" t="s">
        <v>5</v>
      </c>
      <c r="F37" s="43"/>
      <c r="G37" s="47"/>
      <c r="H37" s="48"/>
      <c r="I37" s="48"/>
      <c r="J37" s="49"/>
      <c r="K37" s="50"/>
      <c r="L37" s="51"/>
      <c r="M37" s="50">
        <f t="shared" si="3"/>
        <v>0</v>
      </c>
      <c r="N37" s="52">
        <f t="shared" si="4"/>
        <v>0</v>
      </c>
      <c r="O37" s="53">
        <f t="shared" si="5"/>
        <v>0</v>
      </c>
      <c r="Q37" s="4"/>
    </row>
    <row r="38" spans="1:17" ht="23.25" customHeight="1" thickBot="1" x14ac:dyDescent="0.25">
      <c r="A38" s="116" t="s">
        <v>1096</v>
      </c>
      <c r="B38" s="117"/>
      <c r="C38" s="117"/>
      <c r="D38" s="117"/>
      <c r="E38" s="117"/>
      <c r="F38" s="74"/>
      <c r="G38" s="75"/>
      <c r="H38" s="76"/>
      <c r="I38" s="75"/>
      <c r="J38" s="77"/>
      <c r="K38" s="78">
        <f>SUM(K16:K37)</f>
        <v>0</v>
      </c>
      <c r="L38" s="79"/>
      <c r="M38" s="75"/>
      <c r="N38" s="75"/>
      <c r="O38" s="80">
        <f>SUM(O16:O37)</f>
        <v>0</v>
      </c>
    </row>
    <row r="39" spans="1:17" s="5" customFormat="1" ht="20.25" customHeight="1" x14ac:dyDescent="0.15">
      <c r="A39" s="32"/>
      <c r="B39" s="32"/>
      <c r="C39" s="32"/>
      <c r="D39" s="4"/>
      <c r="E39" s="3"/>
      <c r="F39" s="32"/>
      <c r="G39" s="32"/>
      <c r="H39" s="32"/>
      <c r="I39" s="32"/>
      <c r="J39" s="32"/>
      <c r="K39" s="32"/>
      <c r="L39" s="32"/>
      <c r="M39" s="32"/>
      <c r="N39" s="32"/>
      <c r="O39" s="32"/>
    </row>
    <row r="40" spans="1:17" s="5" customFormat="1" ht="19.5" customHeight="1" x14ac:dyDescent="0.15">
      <c r="A40" s="2" t="s">
        <v>2</v>
      </c>
      <c r="B40" s="2"/>
      <c r="C40" s="2"/>
      <c r="D40" s="1"/>
      <c r="E40" s="6"/>
      <c r="F40" s="2"/>
      <c r="H40" s="3"/>
      <c r="I40" s="3" t="s">
        <v>1</v>
      </c>
      <c r="J40" s="118" t="s">
        <v>0</v>
      </c>
      <c r="K40" s="118"/>
      <c r="L40" s="118"/>
      <c r="M40" s="118"/>
      <c r="N40" s="119"/>
      <c r="O40" s="119"/>
    </row>
  </sheetData>
  <mergeCells count="29">
    <mergeCell ref="A38:E38"/>
    <mergeCell ref="A13:A14"/>
    <mergeCell ref="B13:B14"/>
    <mergeCell ref="C13:C14"/>
    <mergeCell ref="D13:D14"/>
    <mergeCell ref="E13:E14"/>
    <mergeCell ref="J40:M40"/>
    <mergeCell ref="N40:O40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11/27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1506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1841</v>
      </c>
      <c r="C16" s="37" t="s">
        <v>1132</v>
      </c>
      <c r="D16" s="81">
        <v>400</v>
      </c>
      <c r="E16" s="46" t="s">
        <v>356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18" si="0">K16+M16</f>
        <v>0</v>
      </c>
      <c r="O16" s="53">
        <f t="shared" ref="O16:O18" si="1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1842</v>
      </c>
      <c r="C17" s="37" t="s">
        <v>1137</v>
      </c>
      <c r="D17" s="81">
        <v>1200</v>
      </c>
      <c r="E17" s="46" t="s">
        <v>362</v>
      </c>
      <c r="F17" s="43"/>
      <c r="G17" s="47"/>
      <c r="H17" s="48"/>
      <c r="I17" s="48"/>
      <c r="J17" s="49"/>
      <c r="K17" s="50"/>
      <c r="L17" s="51"/>
      <c r="M17" s="50">
        <f t="shared" ref="M17:M18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0">
        <v>1847</v>
      </c>
      <c r="C18" s="37" t="s">
        <v>1133</v>
      </c>
      <c r="D18" s="81">
        <v>200</v>
      </c>
      <c r="E18" s="46" t="s">
        <v>356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0">
        <v>1848</v>
      </c>
      <c r="C19" s="37" t="s">
        <v>1138</v>
      </c>
      <c r="D19" s="81">
        <v>1200</v>
      </c>
      <c r="E19" s="46" t="s">
        <v>362</v>
      </c>
      <c r="F19" s="43"/>
      <c r="G19" s="47"/>
      <c r="H19" s="48"/>
      <c r="I19" s="48"/>
      <c r="J19" s="49"/>
      <c r="K19" s="50"/>
      <c r="L19" s="51"/>
      <c r="M19" s="50">
        <f t="shared" ref="M19:M45" si="3">K19*L19</f>
        <v>0</v>
      </c>
      <c r="N19" s="52">
        <f t="shared" ref="N19:N45" si="4">K19+M19</f>
        <v>0</v>
      </c>
      <c r="O19" s="53">
        <f t="shared" ref="O19:O45" si="5">$D19*N19</f>
        <v>0</v>
      </c>
      <c r="Q19" s="4"/>
    </row>
    <row r="20" spans="1:17" s="5" customFormat="1" ht="44.25" customHeight="1" x14ac:dyDescent="0.15">
      <c r="A20" s="43" t="s">
        <v>13</v>
      </c>
      <c r="B20" s="40">
        <v>1858</v>
      </c>
      <c r="C20" s="37" t="s">
        <v>1134</v>
      </c>
      <c r="D20" s="81">
        <v>200</v>
      </c>
      <c r="E20" s="46" t="s">
        <v>356</v>
      </c>
      <c r="F20" s="43"/>
      <c r="G20" s="47"/>
      <c r="H20" s="48"/>
      <c r="I20" s="48"/>
      <c r="J20" s="49"/>
      <c r="K20" s="50"/>
      <c r="L20" s="51"/>
      <c r="M20" s="50">
        <f t="shared" si="3"/>
        <v>0</v>
      </c>
      <c r="N20" s="52">
        <f t="shared" si="4"/>
        <v>0</v>
      </c>
      <c r="O20" s="53">
        <f t="shared" si="5"/>
        <v>0</v>
      </c>
      <c r="Q20" s="4"/>
    </row>
    <row r="21" spans="1:17" s="5" customFormat="1" ht="44.25" customHeight="1" x14ac:dyDescent="0.15">
      <c r="A21" s="43" t="s">
        <v>11</v>
      </c>
      <c r="B21" s="40">
        <v>1859</v>
      </c>
      <c r="C21" s="37" t="s">
        <v>1139</v>
      </c>
      <c r="D21" s="81">
        <v>1200</v>
      </c>
      <c r="E21" s="46" t="s">
        <v>362</v>
      </c>
      <c r="F21" s="43"/>
      <c r="G21" s="47"/>
      <c r="H21" s="48"/>
      <c r="I21" s="48"/>
      <c r="J21" s="49"/>
      <c r="K21" s="50"/>
      <c r="L21" s="51"/>
      <c r="M21" s="50">
        <f t="shared" si="3"/>
        <v>0</v>
      </c>
      <c r="N21" s="52">
        <f t="shared" si="4"/>
        <v>0</v>
      </c>
      <c r="O21" s="53">
        <f t="shared" si="5"/>
        <v>0</v>
      </c>
      <c r="Q21" s="4"/>
    </row>
    <row r="22" spans="1:17" s="5" customFormat="1" ht="44.25" customHeight="1" x14ac:dyDescent="0.15">
      <c r="A22" s="43" t="s">
        <v>9</v>
      </c>
      <c r="B22" s="40">
        <v>2324</v>
      </c>
      <c r="C22" s="37" t="s">
        <v>1140</v>
      </c>
      <c r="D22" s="81">
        <v>120</v>
      </c>
      <c r="E22" s="46" t="s">
        <v>1162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5"/>
        <v>0</v>
      </c>
      <c r="Q22" s="4"/>
    </row>
    <row r="23" spans="1:17" s="5" customFormat="1" ht="44.25" customHeight="1" x14ac:dyDescent="0.15">
      <c r="A23" s="43" t="s">
        <v>8</v>
      </c>
      <c r="B23" s="40">
        <v>2471</v>
      </c>
      <c r="C23" s="37" t="s">
        <v>1141</v>
      </c>
      <c r="D23" s="81">
        <v>120</v>
      </c>
      <c r="E23" s="46" t="s">
        <v>1162</v>
      </c>
      <c r="F23" s="43"/>
      <c r="G23" s="47"/>
      <c r="H23" s="48"/>
      <c r="I23" s="48"/>
      <c r="J23" s="49"/>
      <c r="K23" s="50"/>
      <c r="L23" s="51"/>
      <c r="M23" s="50">
        <f t="shared" si="3"/>
        <v>0</v>
      </c>
      <c r="N23" s="52">
        <f t="shared" si="4"/>
        <v>0</v>
      </c>
      <c r="O23" s="53">
        <f t="shared" si="5"/>
        <v>0</v>
      </c>
      <c r="Q23" s="4"/>
    </row>
    <row r="24" spans="1:17" s="5" customFormat="1" ht="44.25" customHeight="1" x14ac:dyDescent="0.15">
      <c r="A24" s="43" t="s">
        <v>6</v>
      </c>
      <c r="B24" s="40">
        <v>1862</v>
      </c>
      <c r="C24" s="37" t="s">
        <v>1142</v>
      </c>
      <c r="D24" s="81">
        <v>120</v>
      </c>
      <c r="E24" s="46" t="s">
        <v>1162</v>
      </c>
      <c r="F24" s="43"/>
      <c r="G24" s="47"/>
      <c r="H24" s="48"/>
      <c r="I24" s="48"/>
      <c r="J24" s="49"/>
      <c r="K24" s="50"/>
      <c r="L24" s="51"/>
      <c r="M24" s="50">
        <f t="shared" si="3"/>
        <v>0</v>
      </c>
      <c r="N24" s="52">
        <f t="shared" si="4"/>
        <v>0</v>
      </c>
      <c r="O24" s="53">
        <f t="shared" si="5"/>
        <v>0</v>
      </c>
      <c r="Q24" s="4"/>
    </row>
    <row r="25" spans="1:17" s="5" customFormat="1" ht="44.25" customHeight="1" x14ac:dyDescent="0.15">
      <c r="A25" s="43" t="s">
        <v>4</v>
      </c>
      <c r="B25" s="40">
        <v>1863</v>
      </c>
      <c r="C25" s="37" t="s">
        <v>1143</v>
      </c>
      <c r="D25" s="81">
        <v>40</v>
      </c>
      <c r="E25" s="46" t="s">
        <v>412</v>
      </c>
      <c r="F25" s="43"/>
      <c r="G25" s="47"/>
      <c r="H25" s="48"/>
      <c r="I25" s="48"/>
      <c r="J25" s="49"/>
      <c r="K25" s="50"/>
      <c r="L25" s="51"/>
      <c r="M25" s="50">
        <f t="shared" si="3"/>
        <v>0</v>
      </c>
      <c r="N25" s="52">
        <f t="shared" si="4"/>
        <v>0</v>
      </c>
      <c r="O25" s="53">
        <f t="shared" si="5"/>
        <v>0</v>
      </c>
      <c r="Q25" s="4"/>
    </row>
    <row r="26" spans="1:17" s="5" customFormat="1" ht="44.25" customHeight="1" x14ac:dyDescent="0.15">
      <c r="A26" s="43" t="s">
        <v>107</v>
      </c>
      <c r="B26" s="40">
        <v>1864</v>
      </c>
      <c r="C26" s="37" t="s">
        <v>1144</v>
      </c>
      <c r="D26" s="81">
        <v>40</v>
      </c>
      <c r="E26" s="46" t="s">
        <v>1162</v>
      </c>
      <c r="F26" s="43"/>
      <c r="G26" s="47"/>
      <c r="H26" s="48"/>
      <c r="I26" s="48"/>
      <c r="J26" s="49"/>
      <c r="K26" s="50"/>
      <c r="L26" s="51"/>
      <c r="M26" s="50">
        <f t="shared" si="3"/>
        <v>0</v>
      </c>
      <c r="N26" s="52">
        <f t="shared" si="4"/>
        <v>0</v>
      </c>
      <c r="O26" s="53">
        <f t="shared" si="5"/>
        <v>0</v>
      </c>
      <c r="Q26" s="4"/>
    </row>
    <row r="27" spans="1:17" s="5" customFormat="1" ht="44.25" customHeight="1" x14ac:dyDescent="0.15">
      <c r="A27" s="43" t="s">
        <v>108</v>
      </c>
      <c r="B27" s="40">
        <v>1865</v>
      </c>
      <c r="C27" s="37" t="s">
        <v>1145</v>
      </c>
      <c r="D27" s="81">
        <v>40</v>
      </c>
      <c r="E27" s="46" t="s">
        <v>412</v>
      </c>
      <c r="F27" s="43"/>
      <c r="G27" s="47"/>
      <c r="H27" s="48"/>
      <c r="I27" s="48"/>
      <c r="J27" s="49"/>
      <c r="K27" s="50"/>
      <c r="L27" s="51"/>
      <c r="M27" s="50">
        <f t="shared" si="3"/>
        <v>0</v>
      </c>
      <c r="N27" s="52">
        <f t="shared" si="4"/>
        <v>0</v>
      </c>
      <c r="O27" s="53">
        <f t="shared" si="5"/>
        <v>0</v>
      </c>
      <c r="Q27" s="4"/>
    </row>
    <row r="28" spans="1:17" s="5" customFormat="1" ht="44.25" customHeight="1" x14ac:dyDescent="0.15">
      <c r="A28" s="43" t="s">
        <v>109</v>
      </c>
      <c r="B28" s="40">
        <v>1868</v>
      </c>
      <c r="C28" s="37" t="s">
        <v>1146</v>
      </c>
      <c r="D28" s="81">
        <v>40</v>
      </c>
      <c r="E28" s="46" t="s">
        <v>1162</v>
      </c>
      <c r="F28" s="43"/>
      <c r="G28" s="47"/>
      <c r="H28" s="48"/>
      <c r="I28" s="48"/>
      <c r="J28" s="49"/>
      <c r="K28" s="50"/>
      <c r="L28" s="51"/>
      <c r="M28" s="50">
        <f t="shared" si="3"/>
        <v>0</v>
      </c>
      <c r="N28" s="52">
        <f t="shared" si="4"/>
        <v>0</v>
      </c>
      <c r="O28" s="53">
        <f t="shared" si="5"/>
        <v>0</v>
      </c>
      <c r="Q28" s="4"/>
    </row>
    <row r="29" spans="1:17" s="5" customFormat="1" ht="44.25" customHeight="1" x14ac:dyDescent="0.15">
      <c r="A29" s="43" t="s">
        <v>110</v>
      </c>
      <c r="B29" s="40">
        <v>1867</v>
      </c>
      <c r="C29" s="37" t="s">
        <v>1147</v>
      </c>
      <c r="D29" s="81">
        <v>40</v>
      </c>
      <c r="E29" s="46" t="s">
        <v>412</v>
      </c>
      <c r="F29" s="43"/>
      <c r="G29" s="47"/>
      <c r="H29" s="48"/>
      <c r="I29" s="48"/>
      <c r="J29" s="49"/>
      <c r="K29" s="50"/>
      <c r="L29" s="51"/>
      <c r="M29" s="50">
        <f t="shared" si="3"/>
        <v>0</v>
      </c>
      <c r="N29" s="52">
        <f t="shared" si="4"/>
        <v>0</v>
      </c>
      <c r="O29" s="53">
        <f t="shared" si="5"/>
        <v>0</v>
      </c>
      <c r="Q29" s="4"/>
    </row>
    <row r="30" spans="1:17" s="5" customFormat="1" ht="44.25" customHeight="1" x14ac:dyDescent="0.15">
      <c r="A30" s="43" t="s">
        <v>111</v>
      </c>
      <c r="B30" s="40">
        <v>1869</v>
      </c>
      <c r="C30" s="37" t="s">
        <v>1148</v>
      </c>
      <c r="D30" s="81">
        <v>40</v>
      </c>
      <c r="E30" s="46" t="s">
        <v>412</v>
      </c>
      <c r="F30" s="43"/>
      <c r="G30" s="47"/>
      <c r="H30" s="48"/>
      <c r="I30" s="48"/>
      <c r="J30" s="49"/>
      <c r="K30" s="50"/>
      <c r="L30" s="51"/>
      <c r="M30" s="50">
        <f t="shared" si="3"/>
        <v>0</v>
      </c>
      <c r="N30" s="52">
        <f t="shared" si="4"/>
        <v>0</v>
      </c>
      <c r="O30" s="53">
        <f t="shared" si="5"/>
        <v>0</v>
      </c>
      <c r="Q30" s="4"/>
    </row>
    <row r="31" spans="1:17" s="5" customFormat="1" ht="44.25" customHeight="1" x14ac:dyDescent="0.15">
      <c r="A31" s="43" t="s">
        <v>112</v>
      </c>
      <c r="B31" s="40">
        <v>1870</v>
      </c>
      <c r="C31" s="37" t="s">
        <v>1149</v>
      </c>
      <c r="D31" s="81">
        <v>40</v>
      </c>
      <c r="E31" s="46" t="s">
        <v>1162</v>
      </c>
      <c r="F31" s="43"/>
      <c r="G31" s="47"/>
      <c r="H31" s="48"/>
      <c r="I31" s="48"/>
      <c r="J31" s="49"/>
      <c r="K31" s="50"/>
      <c r="L31" s="51"/>
      <c r="M31" s="50">
        <f t="shared" si="3"/>
        <v>0</v>
      </c>
      <c r="N31" s="52">
        <f t="shared" si="4"/>
        <v>0</v>
      </c>
      <c r="O31" s="53">
        <f t="shared" si="5"/>
        <v>0</v>
      </c>
      <c r="Q31" s="4"/>
    </row>
    <row r="32" spans="1:17" s="5" customFormat="1" ht="44.25" customHeight="1" x14ac:dyDescent="0.15">
      <c r="A32" s="43" t="s">
        <v>113</v>
      </c>
      <c r="B32" s="40">
        <v>1871</v>
      </c>
      <c r="C32" s="37" t="s">
        <v>1150</v>
      </c>
      <c r="D32" s="81">
        <v>40</v>
      </c>
      <c r="E32" s="46" t="s">
        <v>412</v>
      </c>
      <c r="F32" s="43"/>
      <c r="G32" s="47"/>
      <c r="H32" s="48"/>
      <c r="I32" s="48"/>
      <c r="J32" s="49"/>
      <c r="K32" s="50"/>
      <c r="L32" s="51"/>
      <c r="M32" s="50">
        <f t="shared" si="3"/>
        <v>0</v>
      </c>
      <c r="N32" s="52">
        <f t="shared" si="4"/>
        <v>0</v>
      </c>
      <c r="O32" s="53">
        <f t="shared" si="5"/>
        <v>0</v>
      </c>
      <c r="Q32" s="4"/>
    </row>
    <row r="33" spans="1:17" s="5" customFormat="1" ht="44.25" customHeight="1" x14ac:dyDescent="0.15">
      <c r="A33" s="43" t="s">
        <v>114</v>
      </c>
      <c r="B33" s="40">
        <v>1872</v>
      </c>
      <c r="C33" s="37" t="s">
        <v>1151</v>
      </c>
      <c r="D33" s="81">
        <v>40</v>
      </c>
      <c r="E33" s="46" t="s">
        <v>1162</v>
      </c>
      <c r="F33" s="43"/>
      <c r="G33" s="47"/>
      <c r="H33" s="48"/>
      <c r="I33" s="48"/>
      <c r="J33" s="49"/>
      <c r="K33" s="50"/>
      <c r="L33" s="51"/>
      <c r="M33" s="50">
        <f t="shared" si="3"/>
        <v>0</v>
      </c>
      <c r="N33" s="52">
        <f t="shared" si="4"/>
        <v>0</v>
      </c>
      <c r="O33" s="53">
        <f t="shared" si="5"/>
        <v>0</v>
      </c>
      <c r="Q33" s="4"/>
    </row>
    <row r="34" spans="1:17" s="5" customFormat="1" ht="44.25" customHeight="1" x14ac:dyDescent="0.15">
      <c r="A34" s="43" t="s">
        <v>115</v>
      </c>
      <c r="B34" s="40">
        <v>1874</v>
      </c>
      <c r="C34" s="37" t="s">
        <v>1152</v>
      </c>
      <c r="D34" s="81">
        <v>80</v>
      </c>
      <c r="E34" s="46" t="s">
        <v>1162</v>
      </c>
      <c r="F34" s="43"/>
      <c r="G34" s="47"/>
      <c r="H34" s="48"/>
      <c r="I34" s="48"/>
      <c r="J34" s="49"/>
      <c r="K34" s="50"/>
      <c r="L34" s="51"/>
      <c r="M34" s="50">
        <f t="shared" si="3"/>
        <v>0</v>
      </c>
      <c r="N34" s="52">
        <f t="shared" si="4"/>
        <v>0</v>
      </c>
      <c r="O34" s="53">
        <f t="shared" si="5"/>
        <v>0</v>
      </c>
      <c r="Q34" s="4"/>
    </row>
    <row r="35" spans="1:17" s="5" customFormat="1" ht="44.25" customHeight="1" x14ac:dyDescent="0.15">
      <c r="A35" s="43" t="s">
        <v>116</v>
      </c>
      <c r="B35" s="40">
        <v>1873</v>
      </c>
      <c r="C35" s="37" t="s">
        <v>1153</v>
      </c>
      <c r="D35" s="81">
        <v>40</v>
      </c>
      <c r="E35" s="46" t="s">
        <v>412</v>
      </c>
      <c r="F35" s="43"/>
      <c r="G35" s="47"/>
      <c r="H35" s="48"/>
      <c r="I35" s="48"/>
      <c r="J35" s="49"/>
      <c r="K35" s="50"/>
      <c r="L35" s="51"/>
      <c r="M35" s="50">
        <f t="shared" si="3"/>
        <v>0</v>
      </c>
      <c r="N35" s="52">
        <f t="shared" si="4"/>
        <v>0</v>
      </c>
      <c r="O35" s="53">
        <f t="shared" si="5"/>
        <v>0</v>
      </c>
      <c r="Q35" s="4"/>
    </row>
    <row r="36" spans="1:17" s="5" customFormat="1" ht="44.25" customHeight="1" x14ac:dyDescent="0.15">
      <c r="A36" s="43" t="s">
        <v>117</v>
      </c>
      <c r="B36" s="40">
        <v>1883</v>
      </c>
      <c r="C36" s="37" t="s">
        <v>1154</v>
      </c>
      <c r="D36" s="81">
        <v>2400</v>
      </c>
      <c r="E36" s="46" t="s">
        <v>356</v>
      </c>
      <c r="F36" s="43"/>
      <c r="G36" s="47"/>
      <c r="H36" s="48"/>
      <c r="I36" s="48"/>
      <c r="J36" s="49"/>
      <c r="K36" s="50"/>
      <c r="L36" s="51"/>
      <c r="M36" s="50">
        <f t="shared" si="3"/>
        <v>0</v>
      </c>
      <c r="N36" s="52">
        <f t="shared" si="4"/>
        <v>0</v>
      </c>
      <c r="O36" s="53">
        <f t="shared" si="5"/>
        <v>0</v>
      </c>
      <c r="Q36" s="4"/>
    </row>
    <row r="37" spans="1:17" s="5" customFormat="1" ht="44.25" customHeight="1" x14ac:dyDescent="0.15">
      <c r="A37" s="43" t="s">
        <v>118</v>
      </c>
      <c r="B37" s="40">
        <v>1875</v>
      </c>
      <c r="C37" s="37" t="s">
        <v>1155</v>
      </c>
      <c r="D37" s="81">
        <v>1400</v>
      </c>
      <c r="E37" s="46" t="s">
        <v>356</v>
      </c>
      <c r="F37" s="43"/>
      <c r="G37" s="47"/>
      <c r="H37" s="48"/>
      <c r="I37" s="48"/>
      <c r="J37" s="49"/>
      <c r="K37" s="50"/>
      <c r="L37" s="51"/>
      <c r="M37" s="50">
        <f t="shared" si="3"/>
        <v>0</v>
      </c>
      <c r="N37" s="52">
        <f t="shared" si="4"/>
        <v>0</v>
      </c>
      <c r="O37" s="53">
        <f t="shared" si="5"/>
        <v>0</v>
      </c>
      <c r="Q37" s="4"/>
    </row>
    <row r="38" spans="1:17" s="5" customFormat="1" ht="44.25" customHeight="1" x14ac:dyDescent="0.15">
      <c r="A38" s="43" t="s">
        <v>119</v>
      </c>
      <c r="B38" s="40">
        <v>1876</v>
      </c>
      <c r="C38" s="37" t="s">
        <v>1156</v>
      </c>
      <c r="D38" s="81">
        <v>12000</v>
      </c>
      <c r="E38" s="46" t="s">
        <v>362</v>
      </c>
      <c r="F38" s="43"/>
      <c r="G38" s="47"/>
      <c r="H38" s="48"/>
      <c r="I38" s="48"/>
      <c r="J38" s="49"/>
      <c r="K38" s="50"/>
      <c r="L38" s="51"/>
      <c r="M38" s="50">
        <f t="shared" si="3"/>
        <v>0</v>
      </c>
      <c r="N38" s="52">
        <f t="shared" si="4"/>
        <v>0</v>
      </c>
      <c r="O38" s="53">
        <f t="shared" si="5"/>
        <v>0</v>
      </c>
      <c r="Q38" s="4"/>
    </row>
    <row r="39" spans="1:17" s="5" customFormat="1" ht="44.25" customHeight="1" x14ac:dyDescent="0.15">
      <c r="A39" s="43" t="s">
        <v>120</v>
      </c>
      <c r="B39" s="40">
        <v>1879</v>
      </c>
      <c r="C39" s="37" t="s">
        <v>1157</v>
      </c>
      <c r="D39" s="81">
        <v>2400</v>
      </c>
      <c r="E39" s="46" t="s">
        <v>356</v>
      </c>
      <c r="F39" s="43"/>
      <c r="G39" s="47"/>
      <c r="H39" s="48"/>
      <c r="I39" s="48"/>
      <c r="J39" s="49"/>
      <c r="K39" s="50"/>
      <c r="L39" s="51"/>
      <c r="M39" s="50">
        <f t="shared" si="3"/>
        <v>0</v>
      </c>
      <c r="N39" s="52">
        <f t="shared" si="4"/>
        <v>0</v>
      </c>
      <c r="O39" s="53">
        <f t="shared" si="5"/>
        <v>0</v>
      </c>
      <c r="Q39" s="4"/>
    </row>
    <row r="40" spans="1:17" s="5" customFormat="1" ht="44.25" customHeight="1" x14ac:dyDescent="0.15">
      <c r="A40" s="43" t="s">
        <v>121</v>
      </c>
      <c r="B40" s="40">
        <v>1880</v>
      </c>
      <c r="C40" s="37" t="s">
        <v>1158</v>
      </c>
      <c r="D40" s="81">
        <v>19600</v>
      </c>
      <c r="E40" s="46" t="s">
        <v>362</v>
      </c>
      <c r="F40" s="43"/>
      <c r="G40" s="47"/>
      <c r="H40" s="48"/>
      <c r="I40" s="48"/>
      <c r="J40" s="49"/>
      <c r="K40" s="50"/>
      <c r="L40" s="51"/>
      <c r="M40" s="50">
        <f t="shared" si="3"/>
        <v>0</v>
      </c>
      <c r="N40" s="52">
        <f t="shared" si="4"/>
        <v>0</v>
      </c>
      <c r="O40" s="53">
        <f t="shared" si="5"/>
        <v>0</v>
      </c>
      <c r="Q40" s="4"/>
    </row>
    <row r="41" spans="1:17" s="5" customFormat="1" ht="44.25" customHeight="1" x14ac:dyDescent="0.15">
      <c r="A41" s="43" t="s">
        <v>122</v>
      </c>
      <c r="B41" s="40">
        <v>1884</v>
      </c>
      <c r="C41" s="37" t="s">
        <v>1159</v>
      </c>
      <c r="D41" s="81">
        <v>15200</v>
      </c>
      <c r="E41" s="46" t="s">
        <v>362</v>
      </c>
      <c r="F41" s="43"/>
      <c r="G41" s="47"/>
      <c r="H41" s="48"/>
      <c r="I41" s="48"/>
      <c r="J41" s="49"/>
      <c r="K41" s="50"/>
      <c r="L41" s="51"/>
      <c r="M41" s="50">
        <f t="shared" si="3"/>
        <v>0</v>
      </c>
      <c r="N41" s="52">
        <f t="shared" si="4"/>
        <v>0</v>
      </c>
      <c r="O41" s="53">
        <f t="shared" si="5"/>
        <v>0</v>
      </c>
      <c r="Q41" s="4"/>
    </row>
    <row r="42" spans="1:17" s="5" customFormat="1" ht="44.25" customHeight="1" x14ac:dyDescent="0.15">
      <c r="A42" s="43" t="s">
        <v>123</v>
      </c>
      <c r="B42" s="40">
        <v>1887</v>
      </c>
      <c r="C42" s="37" t="s">
        <v>1160</v>
      </c>
      <c r="D42" s="81">
        <v>120</v>
      </c>
      <c r="E42" s="46" t="s">
        <v>12</v>
      </c>
      <c r="F42" s="43"/>
      <c r="G42" s="47"/>
      <c r="H42" s="48"/>
      <c r="I42" s="48"/>
      <c r="J42" s="49"/>
      <c r="K42" s="50"/>
      <c r="L42" s="51"/>
      <c r="M42" s="50">
        <f t="shared" si="3"/>
        <v>0</v>
      </c>
      <c r="N42" s="52">
        <f t="shared" si="4"/>
        <v>0</v>
      </c>
      <c r="O42" s="53">
        <f t="shared" si="5"/>
        <v>0</v>
      </c>
      <c r="Q42" s="4"/>
    </row>
    <row r="43" spans="1:17" s="5" customFormat="1" ht="44.25" customHeight="1" x14ac:dyDescent="0.15">
      <c r="A43" s="43" t="s">
        <v>124</v>
      </c>
      <c r="B43" s="40">
        <v>2472</v>
      </c>
      <c r="C43" s="37" t="s">
        <v>1135</v>
      </c>
      <c r="D43" s="81">
        <v>120</v>
      </c>
      <c r="E43" s="46" t="s">
        <v>1163</v>
      </c>
      <c r="F43" s="43"/>
      <c r="G43" s="47"/>
      <c r="H43" s="48"/>
      <c r="I43" s="48"/>
      <c r="J43" s="49"/>
      <c r="K43" s="50"/>
      <c r="L43" s="51"/>
      <c r="M43" s="50">
        <f t="shared" si="3"/>
        <v>0</v>
      </c>
      <c r="N43" s="52">
        <f t="shared" si="4"/>
        <v>0</v>
      </c>
      <c r="O43" s="53">
        <f t="shared" si="5"/>
        <v>0</v>
      </c>
      <c r="Q43" s="4"/>
    </row>
    <row r="44" spans="1:17" s="5" customFormat="1" ht="44.25" customHeight="1" x14ac:dyDescent="0.15">
      <c r="A44" s="43" t="s">
        <v>125</v>
      </c>
      <c r="B44" s="40">
        <v>1889</v>
      </c>
      <c r="C44" s="37" t="s">
        <v>1161</v>
      </c>
      <c r="D44" s="81">
        <v>1400</v>
      </c>
      <c r="E44" s="46" t="s">
        <v>12</v>
      </c>
      <c r="F44" s="43"/>
      <c r="G44" s="47"/>
      <c r="H44" s="48"/>
      <c r="I44" s="48"/>
      <c r="J44" s="49"/>
      <c r="K44" s="50"/>
      <c r="L44" s="51"/>
      <c r="M44" s="50">
        <f t="shared" si="3"/>
        <v>0</v>
      </c>
      <c r="N44" s="52">
        <f t="shared" si="4"/>
        <v>0</v>
      </c>
      <c r="O44" s="53">
        <f t="shared" si="5"/>
        <v>0</v>
      </c>
      <c r="Q44" s="4"/>
    </row>
    <row r="45" spans="1:17" s="5" customFormat="1" ht="44.25" customHeight="1" thickBot="1" x14ac:dyDescent="0.2">
      <c r="A45" s="43" t="s">
        <v>126</v>
      </c>
      <c r="B45" s="40">
        <v>2479</v>
      </c>
      <c r="C45" s="37" t="s">
        <v>1136</v>
      </c>
      <c r="D45" s="81">
        <v>80</v>
      </c>
      <c r="E45" s="46" t="s">
        <v>1163</v>
      </c>
      <c r="F45" s="43"/>
      <c r="G45" s="47"/>
      <c r="H45" s="48"/>
      <c r="I45" s="48"/>
      <c r="J45" s="49"/>
      <c r="K45" s="50"/>
      <c r="L45" s="51"/>
      <c r="M45" s="50">
        <f t="shared" si="3"/>
        <v>0</v>
      </c>
      <c r="N45" s="52">
        <f t="shared" si="4"/>
        <v>0</v>
      </c>
      <c r="O45" s="53">
        <f t="shared" si="5"/>
        <v>0</v>
      </c>
      <c r="Q45" s="4"/>
    </row>
    <row r="46" spans="1:17" ht="23.25" customHeight="1" thickBot="1" x14ac:dyDescent="0.25">
      <c r="A46" s="116" t="s">
        <v>1097</v>
      </c>
      <c r="B46" s="117"/>
      <c r="C46" s="117"/>
      <c r="D46" s="117"/>
      <c r="E46" s="117"/>
      <c r="F46" s="74"/>
      <c r="G46" s="75"/>
      <c r="H46" s="76"/>
      <c r="I46" s="75"/>
      <c r="J46" s="77"/>
      <c r="K46" s="78">
        <f>SUM(K16:K45)</f>
        <v>0</v>
      </c>
      <c r="L46" s="79"/>
      <c r="M46" s="75"/>
      <c r="N46" s="75"/>
      <c r="O46" s="80">
        <f>SUM(O16:O45)</f>
        <v>0</v>
      </c>
    </row>
    <row r="47" spans="1:17" s="5" customFormat="1" ht="20.25" customHeight="1" x14ac:dyDescent="0.15">
      <c r="A47" s="32"/>
      <c r="B47" s="32"/>
      <c r="C47" s="32"/>
      <c r="D47" s="4"/>
      <c r="E47" s="3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17" s="5" customFormat="1" ht="19.5" customHeight="1" x14ac:dyDescent="0.15">
      <c r="A48" s="2" t="s">
        <v>2</v>
      </c>
      <c r="B48" s="2"/>
      <c r="C48" s="2"/>
      <c r="D48" s="1"/>
      <c r="E48" s="6"/>
      <c r="F48" s="2"/>
      <c r="H48" s="3"/>
      <c r="I48" s="3" t="s">
        <v>1</v>
      </c>
      <c r="J48" s="118" t="s">
        <v>0</v>
      </c>
      <c r="K48" s="118"/>
      <c r="L48" s="118"/>
      <c r="M48" s="118"/>
      <c r="N48" s="119"/>
      <c r="O48" s="119"/>
    </row>
  </sheetData>
  <mergeCells count="29">
    <mergeCell ref="A46:E46"/>
    <mergeCell ref="A13:A14"/>
    <mergeCell ref="B13:B14"/>
    <mergeCell ref="C13:C14"/>
    <mergeCell ref="D13:D14"/>
    <mergeCell ref="E13:E14"/>
    <mergeCell ref="J48:M48"/>
    <mergeCell ref="N48:O48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11/28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1507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1452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1891</v>
      </c>
      <c r="C16" s="37" t="s">
        <v>1165</v>
      </c>
      <c r="D16" s="81">
        <v>1000</v>
      </c>
      <c r="E16" s="46" t="s">
        <v>356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21" si="0">K16+M16</f>
        <v>0</v>
      </c>
      <c r="O16" s="53">
        <f t="shared" ref="O16:O21" si="1">$D16*N16</f>
        <v>0</v>
      </c>
      <c r="Q16" s="4"/>
    </row>
    <row r="17" spans="1:17" s="5" customFormat="1" ht="44.25" customHeight="1" x14ac:dyDescent="0.15">
      <c r="A17" s="43" t="s">
        <v>17</v>
      </c>
      <c r="B17" s="42">
        <v>2578</v>
      </c>
      <c r="C17" s="86" t="s">
        <v>1166</v>
      </c>
      <c r="D17" s="84">
        <v>200</v>
      </c>
      <c r="E17" s="46" t="s">
        <v>356</v>
      </c>
      <c r="F17" s="43"/>
      <c r="G17" s="47"/>
      <c r="H17" s="48"/>
      <c r="I17" s="48"/>
      <c r="J17" s="49"/>
      <c r="K17" s="50"/>
      <c r="L17" s="51"/>
      <c r="M17" s="50">
        <f t="shared" ref="M17:M21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2">
        <v>2579</v>
      </c>
      <c r="C18" s="86" t="s">
        <v>1167</v>
      </c>
      <c r="D18" s="84">
        <v>200</v>
      </c>
      <c r="E18" s="46" t="s">
        <v>356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2">
        <v>2580</v>
      </c>
      <c r="C19" s="86" t="s">
        <v>1168</v>
      </c>
      <c r="D19" s="84">
        <v>1200</v>
      </c>
      <c r="E19" s="46" t="s">
        <v>362</v>
      </c>
      <c r="F19" s="43"/>
      <c r="G19" s="47"/>
      <c r="H19" s="48"/>
      <c r="I19" s="48"/>
      <c r="J19" s="49"/>
      <c r="K19" s="50"/>
      <c r="L19" s="51"/>
      <c r="M19" s="50">
        <f t="shared" si="2"/>
        <v>0</v>
      </c>
      <c r="N19" s="52">
        <f t="shared" si="0"/>
        <v>0</v>
      </c>
      <c r="O19" s="53">
        <f t="shared" si="1"/>
        <v>0</v>
      </c>
      <c r="Q19" s="4"/>
    </row>
    <row r="20" spans="1:17" s="5" customFormat="1" ht="44.25" customHeight="1" x14ac:dyDescent="0.15">
      <c r="A20" s="43" t="s">
        <v>13</v>
      </c>
      <c r="B20" s="42">
        <v>2581</v>
      </c>
      <c r="C20" s="86" t="s">
        <v>1169</v>
      </c>
      <c r="D20" s="84">
        <v>1200</v>
      </c>
      <c r="E20" s="46" t="s">
        <v>362</v>
      </c>
      <c r="F20" s="43"/>
      <c r="G20" s="47"/>
      <c r="H20" s="48"/>
      <c r="I20" s="48"/>
      <c r="J20" s="49"/>
      <c r="K20" s="50"/>
      <c r="L20" s="51"/>
      <c r="M20" s="50">
        <f t="shared" si="2"/>
        <v>0</v>
      </c>
      <c r="N20" s="52">
        <f t="shared" si="0"/>
        <v>0</v>
      </c>
      <c r="O20" s="53">
        <f t="shared" si="1"/>
        <v>0</v>
      </c>
      <c r="Q20" s="4"/>
    </row>
    <row r="21" spans="1:17" s="5" customFormat="1" ht="44.25" customHeight="1" thickBot="1" x14ac:dyDescent="0.2">
      <c r="A21" s="43" t="s">
        <v>11</v>
      </c>
      <c r="B21" s="42">
        <v>2582</v>
      </c>
      <c r="C21" s="86" t="s">
        <v>1170</v>
      </c>
      <c r="D21" s="84">
        <v>1200</v>
      </c>
      <c r="E21" s="46" t="s">
        <v>362</v>
      </c>
      <c r="F21" s="43"/>
      <c r="G21" s="47"/>
      <c r="H21" s="48"/>
      <c r="I21" s="48"/>
      <c r="J21" s="49"/>
      <c r="K21" s="50"/>
      <c r="L21" s="51"/>
      <c r="M21" s="50">
        <f t="shared" si="2"/>
        <v>0</v>
      </c>
      <c r="N21" s="52">
        <f t="shared" si="0"/>
        <v>0</v>
      </c>
      <c r="O21" s="53">
        <f t="shared" si="1"/>
        <v>0</v>
      </c>
      <c r="Q21" s="4"/>
    </row>
    <row r="22" spans="1:17" ht="23.25" customHeight="1" thickBot="1" x14ac:dyDescent="0.25">
      <c r="A22" s="116" t="s">
        <v>1131</v>
      </c>
      <c r="B22" s="117"/>
      <c r="C22" s="117"/>
      <c r="D22" s="117"/>
      <c r="E22" s="117"/>
      <c r="F22" s="74"/>
      <c r="G22" s="75"/>
      <c r="H22" s="76"/>
      <c r="I22" s="75"/>
      <c r="J22" s="77"/>
      <c r="K22" s="78">
        <f>SUM(K16:K21)</f>
        <v>0</v>
      </c>
      <c r="L22" s="79"/>
      <c r="M22" s="75"/>
      <c r="N22" s="75"/>
      <c r="O22" s="80">
        <f>SUM(O16:O21)</f>
        <v>0</v>
      </c>
    </row>
    <row r="23" spans="1:17" s="5" customFormat="1" ht="20.25" customHeight="1" x14ac:dyDescent="0.15">
      <c r="A23" s="32"/>
      <c r="B23" s="32"/>
      <c r="C23" s="32"/>
      <c r="D23" s="4"/>
      <c r="E23" s="3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7" s="5" customFormat="1" ht="19.5" customHeight="1" x14ac:dyDescent="0.15">
      <c r="A24" s="2" t="s">
        <v>2</v>
      </c>
      <c r="B24" s="2"/>
      <c r="C24" s="2"/>
      <c r="D24" s="1"/>
      <c r="E24" s="6"/>
      <c r="F24" s="2"/>
      <c r="H24" s="3"/>
      <c r="I24" s="3" t="s">
        <v>1</v>
      </c>
      <c r="J24" s="118" t="s">
        <v>0</v>
      </c>
      <c r="K24" s="118"/>
      <c r="L24" s="118"/>
      <c r="M24" s="118"/>
      <c r="N24" s="119"/>
      <c r="O24" s="119"/>
    </row>
  </sheetData>
  <mergeCells count="29">
    <mergeCell ref="A22:E22"/>
    <mergeCell ref="A13:A14"/>
    <mergeCell ref="B13:B14"/>
    <mergeCell ref="C13:C14"/>
    <mergeCell ref="D13:D14"/>
    <mergeCell ref="E13:E14"/>
    <mergeCell ref="J24:M24"/>
    <mergeCell ref="N24:O24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11/29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C1" sqref="C1"/>
    </sheetView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1508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1452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1901</v>
      </c>
      <c r="C16" s="37" t="s">
        <v>1295</v>
      </c>
      <c r="D16" s="81">
        <v>80</v>
      </c>
      <c r="E16" s="46" t="s">
        <v>5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20" si="0">K16+M16</f>
        <v>0</v>
      </c>
      <c r="O16" s="53">
        <f t="shared" ref="O16:O20" si="1">$D16*N16</f>
        <v>0</v>
      </c>
      <c r="Q16" s="4"/>
    </row>
    <row r="17" spans="1:17" s="5" customFormat="1" ht="44.25" customHeight="1" x14ac:dyDescent="0.15">
      <c r="A17" s="43" t="s">
        <v>17</v>
      </c>
      <c r="B17" s="40">
        <v>1898</v>
      </c>
      <c r="C17" s="37" t="s">
        <v>1296</v>
      </c>
      <c r="D17" s="81">
        <v>80</v>
      </c>
      <c r="E17" s="46" t="s">
        <v>5</v>
      </c>
      <c r="F17" s="43"/>
      <c r="G17" s="47"/>
      <c r="H17" s="48"/>
      <c r="I17" s="48"/>
      <c r="J17" s="49"/>
      <c r="K17" s="50"/>
      <c r="L17" s="51"/>
      <c r="M17" s="50">
        <f t="shared" ref="M17:M20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0">
        <v>1900</v>
      </c>
      <c r="C18" s="37" t="s">
        <v>1294</v>
      </c>
      <c r="D18" s="81">
        <v>120</v>
      </c>
      <c r="E18" s="46" t="s">
        <v>5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0">
        <v>2330</v>
      </c>
      <c r="C19" s="37" t="s">
        <v>1297</v>
      </c>
      <c r="D19" s="81">
        <v>60</v>
      </c>
      <c r="E19" s="46" t="s">
        <v>5</v>
      </c>
      <c r="F19" s="43"/>
      <c r="G19" s="47"/>
      <c r="H19" s="48"/>
      <c r="I19" s="48"/>
      <c r="J19" s="49"/>
      <c r="K19" s="50"/>
      <c r="L19" s="51"/>
      <c r="M19" s="50">
        <f t="shared" si="2"/>
        <v>0</v>
      </c>
      <c r="N19" s="52">
        <f t="shared" si="0"/>
        <v>0</v>
      </c>
      <c r="O19" s="53">
        <f t="shared" si="1"/>
        <v>0</v>
      </c>
      <c r="Q19" s="4"/>
    </row>
    <row r="20" spans="1:17" s="5" customFormat="1" ht="44.25" customHeight="1" x14ac:dyDescent="0.15">
      <c r="A20" s="43" t="s">
        <v>13</v>
      </c>
      <c r="B20" s="40">
        <v>1899</v>
      </c>
      <c r="C20" s="37" t="s">
        <v>1298</v>
      </c>
      <c r="D20" s="81">
        <v>100</v>
      </c>
      <c r="E20" s="46" t="s">
        <v>5</v>
      </c>
      <c r="F20" s="43"/>
      <c r="G20" s="47"/>
      <c r="H20" s="48"/>
      <c r="I20" s="48"/>
      <c r="J20" s="49"/>
      <c r="K20" s="50"/>
      <c r="L20" s="51"/>
      <c r="M20" s="50">
        <f t="shared" si="2"/>
        <v>0</v>
      </c>
      <c r="N20" s="52">
        <f t="shared" si="0"/>
        <v>0</v>
      </c>
      <c r="O20" s="53">
        <f t="shared" si="1"/>
        <v>0</v>
      </c>
      <c r="Q20" s="4"/>
    </row>
    <row r="21" spans="1:17" s="5" customFormat="1" ht="44.25" customHeight="1" x14ac:dyDescent="0.15">
      <c r="A21" s="43" t="s">
        <v>11</v>
      </c>
      <c r="B21" s="40">
        <v>1902</v>
      </c>
      <c r="C21" s="37" t="s">
        <v>1299</v>
      </c>
      <c r="D21" s="81">
        <v>120</v>
      </c>
      <c r="E21" s="46" t="s">
        <v>5</v>
      </c>
      <c r="F21" s="43"/>
      <c r="G21" s="47"/>
      <c r="H21" s="48"/>
      <c r="I21" s="48"/>
      <c r="J21" s="49"/>
      <c r="K21" s="50"/>
      <c r="L21" s="51"/>
      <c r="M21" s="50">
        <f t="shared" ref="M21:M25" si="3">K21*L21</f>
        <v>0</v>
      </c>
      <c r="N21" s="52">
        <f t="shared" ref="N21:N25" si="4">K21+M21</f>
        <v>0</v>
      </c>
      <c r="O21" s="53">
        <f t="shared" ref="O21:O25" si="5">$D21*N21</f>
        <v>0</v>
      </c>
      <c r="Q21" s="4"/>
    </row>
    <row r="22" spans="1:17" s="5" customFormat="1" ht="44.25" customHeight="1" x14ac:dyDescent="0.15">
      <c r="A22" s="43" t="s">
        <v>9</v>
      </c>
      <c r="B22" s="40">
        <v>1897</v>
      </c>
      <c r="C22" s="37" t="s">
        <v>1300</v>
      </c>
      <c r="D22" s="81">
        <v>160</v>
      </c>
      <c r="E22" s="46" t="s">
        <v>5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5"/>
        <v>0</v>
      </c>
      <c r="Q22" s="4"/>
    </row>
    <row r="23" spans="1:17" s="5" customFormat="1" ht="44.25" customHeight="1" x14ac:dyDescent="0.15">
      <c r="A23" s="43" t="s">
        <v>8</v>
      </c>
      <c r="B23" s="40">
        <v>1903</v>
      </c>
      <c r="C23" s="37" t="s">
        <v>1301</v>
      </c>
      <c r="D23" s="81">
        <v>160</v>
      </c>
      <c r="E23" s="46" t="s">
        <v>5</v>
      </c>
      <c r="F23" s="43"/>
      <c r="G23" s="47"/>
      <c r="H23" s="48"/>
      <c r="I23" s="48"/>
      <c r="J23" s="49"/>
      <c r="K23" s="50"/>
      <c r="L23" s="51"/>
      <c r="M23" s="50">
        <f t="shared" si="3"/>
        <v>0</v>
      </c>
      <c r="N23" s="52">
        <f t="shared" si="4"/>
        <v>0</v>
      </c>
      <c r="O23" s="53">
        <f t="shared" si="5"/>
        <v>0</v>
      </c>
      <c r="Q23" s="4"/>
    </row>
    <row r="24" spans="1:17" s="5" customFormat="1" ht="44.25" customHeight="1" x14ac:dyDescent="0.15">
      <c r="A24" s="43" t="s">
        <v>6</v>
      </c>
      <c r="B24" s="40">
        <v>2583</v>
      </c>
      <c r="C24" s="38" t="s">
        <v>1302</v>
      </c>
      <c r="D24" s="83">
        <v>40</v>
      </c>
      <c r="E24" s="46" t="s">
        <v>5</v>
      </c>
      <c r="F24" s="43"/>
      <c r="G24" s="47"/>
      <c r="H24" s="48"/>
      <c r="I24" s="48"/>
      <c r="J24" s="49"/>
      <c r="K24" s="50"/>
      <c r="L24" s="51"/>
      <c r="M24" s="50">
        <f t="shared" si="3"/>
        <v>0</v>
      </c>
      <c r="N24" s="52">
        <f t="shared" si="4"/>
        <v>0</v>
      </c>
      <c r="O24" s="53">
        <f t="shared" si="5"/>
        <v>0</v>
      </c>
      <c r="Q24" s="4"/>
    </row>
    <row r="25" spans="1:17" s="5" customFormat="1" ht="44.25" customHeight="1" thickBot="1" x14ac:dyDescent="0.2">
      <c r="A25" s="43" t="s">
        <v>4</v>
      </c>
      <c r="B25" s="40">
        <v>2584</v>
      </c>
      <c r="C25" s="38" t="s">
        <v>1181</v>
      </c>
      <c r="D25" s="83">
        <v>40</v>
      </c>
      <c r="E25" s="46" t="s">
        <v>5</v>
      </c>
      <c r="F25" s="43"/>
      <c r="G25" s="47"/>
      <c r="H25" s="48"/>
      <c r="I25" s="48"/>
      <c r="J25" s="49"/>
      <c r="K25" s="50"/>
      <c r="L25" s="51"/>
      <c r="M25" s="50">
        <f t="shared" si="3"/>
        <v>0</v>
      </c>
      <c r="N25" s="52">
        <f t="shared" si="4"/>
        <v>0</v>
      </c>
      <c r="O25" s="53">
        <f t="shared" si="5"/>
        <v>0</v>
      </c>
      <c r="Q25" s="4"/>
    </row>
    <row r="26" spans="1:17" ht="23.25" customHeight="1" thickBot="1" x14ac:dyDescent="0.25">
      <c r="A26" s="116" t="s">
        <v>1164</v>
      </c>
      <c r="B26" s="117"/>
      <c r="C26" s="117"/>
      <c r="D26" s="117"/>
      <c r="E26" s="117"/>
      <c r="F26" s="74"/>
      <c r="G26" s="75"/>
      <c r="H26" s="76"/>
      <c r="I26" s="75"/>
      <c r="J26" s="77"/>
      <c r="K26" s="78">
        <f>SUM(K16:K25)</f>
        <v>0</v>
      </c>
      <c r="L26" s="79"/>
      <c r="M26" s="75"/>
      <c r="N26" s="75"/>
      <c r="O26" s="80">
        <f>SUM(O16:O25)</f>
        <v>0</v>
      </c>
    </row>
    <row r="27" spans="1:17" s="5" customFormat="1" ht="20.25" customHeight="1" x14ac:dyDescent="0.15">
      <c r="A27" s="32"/>
      <c r="B27" s="32"/>
      <c r="C27" s="32"/>
      <c r="D27" s="4"/>
      <c r="E27" s="3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7" s="5" customFormat="1" ht="19.5" customHeight="1" x14ac:dyDescent="0.15">
      <c r="A28" s="2" t="s">
        <v>2</v>
      </c>
      <c r="B28" s="2"/>
      <c r="C28" s="2"/>
      <c r="D28" s="1"/>
      <c r="E28" s="6"/>
      <c r="F28" s="2"/>
      <c r="H28" s="3"/>
      <c r="I28" s="3" t="s">
        <v>1</v>
      </c>
      <c r="J28" s="118" t="s">
        <v>0</v>
      </c>
      <c r="K28" s="118"/>
      <c r="L28" s="118"/>
      <c r="M28" s="118"/>
      <c r="N28" s="119"/>
      <c r="O28" s="119"/>
    </row>
  </sheetData>
  <mergeCells count="29">
    <mergeCell ref="A26:E26"/>
    <mergeCell ref="A13:A14"/>
    <mergeCell ref="B13:B14"/>
    <mergeCell ref="C13:C14"/>
    <mergeCell ref="D13:D14"/>
    <mergeCell ref="E13:E14"/>
    <mergeCell ref="J28:M28"/>
    <mergeCell ref="N28:O28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11/30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1509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1452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2413</v>
      </c>
      <c r="C16" s="37" t="s">
        <v>1174</v>
      </c>
      <c r="D16" s="81">
        <v>40</v>
      </c>
      <c r="E16" s="46" t="s">
        <v>354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:N20" si="0">K16+M16</f>
        <v>0</v>
      </c>
      <c r="O16" s="53">
        <f t="shared" ref="O16:O20" si="1">$D16*N16</f>
        <v>0</v>
      </c>
      <c r="Q16" s="4"/>
    </row>
    <row r="17" spans="1:17" s="5" customFormat="1" ht="44.25" customHeight="1" x14ac:dyDescent="0.15">
      <c r="A17" s="43" t="s">
        <v>17</v>
      </c>
      <c r="B17" s="40">
        <v>2229</v>
      </c>
      <c r="C17" s="37" t="s">
        <v>1177</v>
      </c>
      <c r="D17" s="81">
        <v>24</v>
      </c>
      <c r="E17" s="46" t="s">
        <v>368</v>
      </c>
      <c r="F17" s="43"/>
      <c r="G17" s="47"/>
      <c r="H17" s="48"/>
      <c r="I17" s="48"/>
      <c r="J17" s="49"/>
      <c r="K17" s="50"/>
      <c r="L17" s="51"/>
      <c r="M17" s="50">
        <f t="shared" ref="M17:M20" si="2">K17*L17</f>
        <v>0</v>
      </c>
      <c r="N17" s="52">
        <f t="shared" si="0"/>
        <v>0</v>
      </c>
      <c r="O17" s="53">
        <f t="shared" si="1"/>
        <v>0</v>
      </c>
      <c r="Q17" s="4"/>
    </row>
    <row r="18" spans="1:17" s="5" customFormat="1" ht="44.25" customHeight="1" x14ac:dyDescent="0.15">
      <c r="A18" s="43" t="s">
        <v>15</v>
      </c>
      <c r="B18" s="40">
        <v>2518</v>
      </c>
      <c r="C18" s="37" t="s">
        <v>1178</v>
      </c>
      <c r="D18" s="81">
        <v>40</v>
      </c>
      <c r="E18" s="46" t="s">
        <v>1305</v>
      </c>
      <c r="F18" s="43"/>
      <c r="G18" s="47"/>
      <c r="H18" s="48"/>
      <c r="I18" s="48"/>
      <c r="J18" s="49"/>
      <c r="K18" s="50"/>
      <c r="L18" s="51"/>
      <c r="M18" s="50">
        <f t="shared" si="2"/>
        <v>0</v>
      </c>
      <c r="N18" s="52">
        <f t="shared" si="0"/>
        <v>0</v>
      </c>
      <c r="O18" s="53">
        <f t="shared" si="1"/>
        <v>0</v>
      </c>
      <c r="Q18" s="4"/>
    </row>
    <row r="19" spans="1:17" s="5" customFormat="1" ht="44.25" customHeight="1" x14ac:dyDescent="0.15">
      <c r="A19" s="43" t="s">
        <v>14</v>
      </c>
      <c r="B19" s="40">
        <v>1895</v>
      </c>
      <c r="C19" s="37" t="s">
        <v>1179</v>
      </c>
      <c r="D19" s="81">
        <v>80</v>
      </c>
      <c r="E19" s="46" t="s">
        <v>360</v>
      </c>
      <c r="F19" s="43"/>
      <c r="G19" s="47"/>
      <c r="H19" s="48"/>
      <c r="I19" s="48"/>
      <c r="J19" s="49"/>
      <c r="K19" s="50"/>
      <c r="L19" s="51"/>
      <c r="M19" s="50">
        <f t="shared" si="2"/>
        <v>0</v>
      </c>
      <c r="N19" s="52">
        <f t="shared" si="0"/>
        <v>0</v>
      </c>
      <c r="O19" s="53">
        <f t="shared" si="1"/>
        <v>0</v>
      </c>
      <c r="Q19" s="4"/>
    </row>
    <row r="20" spans="1:17" s="5" customFormat="1" ht="44.25" customHeight="1" x14ac:dyDescent="0.15">
      <c r="A20" s="43" t="s">
        <v>13</v>
      </c>
      <c r="B20" s="40">
        <v>2352</v>
      </c>
      <c r="C20" s="37" t="s">
        <v>1180</v>
      </c>
      <c r="D20" s="81">
        <v>80</v>
      </c>
      <c r="E20" s="46" t="s">
        <v>1306</v>
      </c>
      <c r="F20" s="43"/>
      <c r="G20" s="47"/>
      <c r="H20" s="48"/>
      <c r="I20" s="48"/>
      <c r="J20" s="49"/>
      <c r="K20" s="50"/>
      <c r="L20" s="51"/>
      <c r="M20" s="50">
        <f t="shared" si="2"/>
        <v>0</v>
      </c>
      <c r="N20" s="52">
        <f t="shared" si="0"/>
        <v>0</v>
      </c>
      <c r="O20" s="53">
        <f t="shared" si="1"/>
        <v>0</v>
      </c>
      <c r="Q20" s="4"/>
    </row>
    <row r="21" spans="1:17" s="5" customFormat="1" ht="44.25" customHeight="1" x14ac:dyDescent="0.15">
      <c r="A21" s="43" t="s">
        <v>11</v>
      </c>
      <c r="B21" s="40">
        <v>2193</v>
      </c>
      <c r="C21" s="37" t="s">
        <v>1183</v>
      </c>
      <c r="D21" s="81">
        <v>60</v>
      </c>
      <c r="E21" s="46" t="s">
        <v>365</v>
      </c>
      <c r="F21" s="43"/>
      <c r="G21" s="47"/>
      <c r="H21" s="48"/>
      <c r="I21" s="48"/>
      <c r="J21" s="49"/>
      <c r="K21" s="50"/>
      <c r="L21" s="51"/>
      <c r="M21" s="50">
        <f t="shared" ref="M21:M52" si="3">K21*L21</f>
        <v>0</v>
      </c>
      <c r="N21" s="52">
        <f t="shared" ref="N21:N52" si="4">K21+M21</f>
        <v>0</v>
      </c>
      <c r="O21" s="53">
        <f t="shared" ref="O21:O52" si="5">$D21*N21</f>
        <v>0</v>
      </c>
      <c r="Q21" s="4"/>
    </row>
    <row r="22" spans="1:17" s="5" customFormat="1" ht="44.25" customHeight="1" x14ac:dyDescent="0.15">
      <c r="A22" s="43" t="s">
        <v>9</v>
      </c>
      <c r="B22" s="40">
        <v>2271</v>
      </c>
      <c r="C22" s="37" t="s">
        <v>1190</v>
      </c>
      <c r="D22" s="81">
        <v>80</v>
      </c>
      <c r="E22" s="46" t="s">
        <v>1094</v>
      </c>
      <c r="F22" s="43"/>
      <c r="G22" s="47"/>
      <c r="H22" s="48"/>
      <c r="I22" s="48"/>
      <c r="J22" s="49"/>
      <c r="K22" s="50"/>
      <c r="L22" s="51"/>
      <c r="M22" s="50">
        <f t="shared" si="3"/>
        <v>0</v>
      </c>
      <c r="N22" s="52">
        <f t="shared" si="4"/>
        <v>0</v>
      </c>
      <c r="O22" s="53">
        <f t="shared" si="5"/>
        <v>0</v>
      </c>
      <c r="Q22" s="4"/>
    </row>
    <row r="23" spans="1:17" s="5" customFormat="1" ht="44.25" customHeight="1" x14ac:dyDescent="0.15">
      <c r="A23" s="43" t="s">
        <v>8</v>
      </c>
      <c r="B23" s="40">
        <v>2506</v>
      </c>
      <c r="C23" s="37" t="s">
        <v>1194</v>
      </c>
      <c r="D23" s="81">
        <v>80</v>
      </c>
      <c r="E23" s="46" t="s">
        <v>1307</v>
      </c>
      <c r="F23" s="43"/>
      <c r="G23" s="47"/>
      <c r="H23" s="48"/>
      <c r="I23" s="48"/>
      <c r="J23" s="49"/>
      <c r="K23" s="50"/>
      <c r="L23" s="51"/>
      <c r="M23" s="50">
        <f t="shared" si="3"/>
        <v>0</v>
      </c>
      <c r="N23" s="52">
        <f t="shared" si="4"/>
        <v>0</v>
      </c>
      <c r="O23" s="53">
        <f t="shared" si="5"/>
        <v>0</v>
      </c>
      <c r="Q23" s="4"/>
    </row>
    <row r="24" spans="1:17" s="5" customFormat="1" ht="44.25" customHeight="1" x14ac:dyDescent="0.15">
      <c r="A24" s="43" t="s">
        <v>6</v>
      </c>
      <c r="B24" s="40">
        <v>2356</v>
      </c>
      <c r="C24" s="37" t="s">
        <v>1202</v>
      </c>
      <c r="D24" s="81">
        <v>80</v>
      </c>
      <c r="E24" s="46" t="s">
        <v>633</v>
      </c>
      <c r="F24" s="43"/>
      <c r="G24" s="47"/>
      <c r="H24" s="48"/>
      <c r="I24" s="48"/>
      <c r="J24" s="49"/>
      <c r="K24" s="50"/>
      <c r="L24" s="51"/>
      <c r="M24" s="50">
        <f t="shared" si="3"/>
        <v>0</v>
      </c>
      <c r="N24" s="52">
        <f t="shared" si="4"/>
        <v>0</v>
      </c>
      <c r="O24" s="53">
        <f t="shared" si="5"/>
        <v>0</v>
      </c>
      <c r="Q24" s="4"/>
    </row>
    <row r="25" spans="1:17" s="5" customFormat="1" ht="44.25" customHeight="1" x14ac:dyDescent="0.15">
      <c r="A25" s="43" t="s">
        <v>4</v>
      </c>
      <c r="B25" s="40">
        <v>1932</v>
      </c>
      <c r="C25" s="37" t="s">
        <v>1203</v>
      </c>
      <c r="D25" s="81">
        <v>40</v>
      </c>
      <c r="E25" s="46" t="s">
        <v>1308</v>
      </c>
      <c r="F25" s="43"/>
      <c r="G25" s="47"/>
      <c r="H25" s="48"/>
      <c r="I25" s="48"/>
      <c r="J25" s="49"/>
      <c r="K25" s="50"/>
      <c r="L25" s="51"/>
      <c r="M25" s="50">
        <f t="shared" si="3"/>
        <v>0</v>
      </c>
      <c r="N25" s="52">
        <f t="shared" si="4"/>
        <v>0</v>
      </c>
      <c r="O25" s="53">
        <f t="shared" si="5"/>
        <v>0</v>
      </c>
      <c r="Q25" s="4"/>
    </row>
    <row r="26" spans="1:17" s="5" customFormat="1" ht="44.25" customHeight="1" x14ac:dyDescent="0.15">
      <c r="A26" s="43" t="s">
        <v>107</v>
      </c>
      <c r="B26" s="40">
        <v>2481</v>
      </c>
      <c r="C26" s="37" t="s">
        <v>1205</v>
      </c>
      <c r="D26" s="81">
        <v>40</v>
      </c>
      <c r="E26" s="46" t="s">
        <v>1309</v>
      </c>
      <c r="F26" s="43"/>
      <c r="G26" s="47"/>
      <c r="H26" s="48"/>
      <c r="I26" s="48"/>
      <c r="J26" s="49"/>
      <c r="K26" s="50"/>
      <c r="L26" s="51"/>
      <c r="M26" s="50">
        <f t="shared" si="3"/>
        <v>0</v>
      </c>
      <c r="N26" s="52">
        <f t="shared" si="4"/>
        <v>0</v>
      </c>
      <c r="O26" s="53">
        <f t="shared" si="5"/>
        <v>0</v>
      </c>
      <c r="Q26" s="4"/>
    </row>
    <row r="27" spans="1:17" s="5" customFormat="1" ht="44.25" customHeight="1" x14ac:dyDescent="0.15">
      <c r="A27" s="43" t="s">
        <v>108</v>
      </c>
      <c r="B27" s="40">
        <v>2525</v>
      </c>
      <c r="C27" s="37" t="s">
        <v>1211</v>
      </c>
      <c r="D27" s="81">
        <v>80</v>
      </c>
      <c r="E27" s="46" t="s">
        <v>1083</v>
      </c>
      <c r="F27" s="43"/>
      <c r="G27" s="47"/>
      <c r="H27" s="48"/>
      <c r="I27" s="48"/>
      <c r="J27" s="49"/>
      <c r="K27" s="50"/>
      <c r="L27" s="51"/>
      <c r="M27" s="50">
        <f t="shared" si="3"/>
        <v>0</v>
      </c>
      <c r="N27" s="52">
        <f t="shared" si="4"/>
        <v>0</v>
      </c>
      <c r="O27" s="53">
        <f t="shared" si="5"/>
        <v>0</v>
      </c>
      <c r="Q27" s="4"/>
    </row>
    <row r="28" spans="1:17" s="5" customFormat="1" ht="44.25" customHeight="1" x14ac:dyDescent="0.15">
      <c r="A28" s="43" t="s">
        <v>109</v>
      </c>
      <c r="B28" s="40">
        <v>2312</v>
      </c>
      <c r="C28" s="37" t="s">
        <v>1212</v>
      </c>
      <c r="D28" s="81">
        <v>40</v>
      </c>
      <c r="E28" s="46" t="s">
        <v>369</v>
      </c>
      <c r="F28" s="43"/>
      <c r="G28" s="47"/>
      <c r="H28" s="48"/>
      <c r="I28" s="48"/>
      <c r="J28" s="49"/>
      <c r="K28" s="50"/>
      <c r="L28" s="51"/>
      <c r="M28" s="50">
        <f t="shared" si="3"/>
        <v>0</v>
      </c>
      <c r="N28" s="52">
        <f t="shared" si="4"/>
        <v>0</v>
      </c>
      <c r="O28" s="53">
        <f t="shared" si="5"/>
        <v>0</v>
      </c>
      <c r="Q28" s="4"/>
    </row>
    <row r="29" spans="1:17" s="5" customFormat="1" ht="44.25" customHeight="1" x14ac:dyDescent="0.15">
      <c r="A29" s="43" t="s">
        <v>110</v>
      </c>
      <c r="B29" s="40">
        <v>2400</v>
      </c>
      <c r="C29" s="37" t="s">
        <v>1213</v>
      </c>
      <c r="D29" s="81">
        <v>80</v>
      </c>
      <c r="E29" s="46" t="s">
        <v>360</v>
      </c>
      <c r="F29" s="43"/>
      <c r="G29" s="47"/>
      <c r="H29" s="48"/>
      <c r="I29" s="48"/>
      <c r="J29" s="49"/>
      <c r="K29" s="50"/>
      <c r="L29" s="51"/>
      <c r="M29" s="50">
        <f t="shared" si="3"/>
        <v>0</v>
      </c>
      <c r="N29" s="52">
        <f t="shared" si="4"/>
        <v>0</v>
      </c>
      <c r="O29" s="53">
        <f t="shared" si="5"/>
        <v>0</v>
      </c>
      <c r="Q29" s="4"/>
    </row>
    <row r="30" spans="1:17" s="5" customFormat="1" ht="44.25" customHeight="1" x14ac:dyDescent="0.15">
      <c r="A30" s="43" t="s">
        <v>111</v>
      </c>
      <c r="B30" s="40">
        <v>2298</v>
      </c>
      <c r="C30" s="37" t="s">
        <v>1220</v>
      </c>
      <c r="D30" s="81">
        <v>40</v>
      </c>
      <c r="E30" s="46" t="s">
        <v>370</v>
      </c>
      <c r="F30" s="43"/>
      <c r="G30" s="47"/>
      <c r="H30" s="48"/>
      <c r="I30" s="48"/>
      <c r="J30" s="49"/>
      <c r="K30" s="50"/>
      <c r="L30" s="51"/>
      <c r="M30" s="50">
        <f t="shared" si="3"/>
        <v>0</v>
      </c>
      <c r="N30" s="52">
        <f t="shared" si="4"/>
        <v>0</v>
      </c>
      <c r="O30" s="53">
        <f t="shared" si="5"/>
        <v>0</v>
      </c>
      <c r="Q30" s="4"/>
    </row>
    <row r="31" spans="1:17" s="5" customFormat="1" ht="44.25" customHeight="1" x14ac:dyDescent="0.15">
      <c r="A31" s="43" t="s">
        <v>112</v>
      </c>
      <c r="B31" s="40">
        <v>1945</v>
      </c>
      <c r="C31" s="37" t="s">
        <v>1221</v>
      </c>
      <c r="D31" s="81">
        <v>20</v>
      </c>
      <c r="E31" s="46" t="s">
        <v>1310</v>
      </c>
      <c r="F31" s="43"/>
      <c r="G31" s="47"/>
      <c r="H31" s="48"/>
      <c r="I31" s="48"/>
      <c r="J31" s="49"/>
      <c r="K31" s="50"/>
      <c r="L31" s="51"/>
      <c r="M31" s="50">
        <f t="shared" si="3"/>
        <v>0</v>
      </c>
      <c r="N31" s="52">
        <f t="shared" si="4"/>
        <v>0</v>
      </c>
      <c r="O31" s="53">
        <f t="shared" si="5"/>
        <v>0</v>
      </c>
      <c r="Q31" s="4"/>
    </row>
    <row r="32" spans="1:17" s="5" customFormat="1" ht="44.25" customHeight="1" x14ac:dyDescent="0.15">
      <c r="A32" s="43" t="s">
        <v>113</v>
      </c>
      <c r="B32" s="40">
        <v>1946</v>
      </c>
      <c r="C32" s="37" t="s">
        <v>1222</v>
      </c>
      <c r="D32" s="83">
        <v>40</v>
      </c>
      <c r="E32" s="46" t="s">
        <v>1067</v>
      </c>
      <c r="F32" s="43"/>
      <c r="G32" s="47"/>
      <c r="H32" s="48"/>
      <c r="I32" s="48"/>
      <c r="J32" s="49"/>
      <c r="K32" s="50"/>
      <c r="L32" s="51"/>
      <c r="M32" s="50">
        <f t="shared" si="3"/>
        <v>0</v>
      </c>
      <c r="N32" s="52">
        <f t="shared" si="4"/>
        <v>0</v>
      </c>
      <c r="O32" s="53">
        <f t="shared" si="5"/>
        <v>0</v>
      </c>
      <c r="Q32" s="4"/>
    </row>
    <row r="33" spans="1:17" s="5" customFormat="1" ht="44.25" customHeight="1" x14ac:dyDescent="0.15">
      <c r="A33" s="43" t="s">
        <v>114</v>
      </c>
      <c r="B33" s="40">
        <v>2367</v>
      </c>
      <c r="C33" s="37" t="s">
        <v>1223</v>
      </c>
      <c r="D33" s="81">
        <v>60</v>
      </c>
      <c r="E33" s="46" t="s">
        <v>370</v>
      </c>
      <c r="F33" s="43"/>
      <c r="G33" s="47"/>
      <c r="H33" s="48"/>
      <c r="I33" s="48"/>
      <c r="J33" s="49"/>
      <c r="K33" s="50"/>
      <c r="L33" s="51"/>
      <c r="M33" s="50">
        <f t="shared" si="3"/>
        <v>0</v>
      </c>
      <c r="N33" s="52">
        <f t="shared" si="4"/>
        <v>0</v>
      </c>
      <c r="O33" s="53">
        <f t="shared" si="5"/>
        <v>0</v>
      </c>
      <c r="Q33" s="4"/>
    </row>
    <row r="34" spans="1:17" s="5" customFormat="1" ht="44.25" customHeight="1" x14ac:dyDescent="0.15">
      <c r="A34" s="43" t="s">
        <v>115</v>
      </c>
      <c r="B34" s="40">
        <v>2508</v>
      </c>
      <c r="C34" s="37" t="s">
        <v>1224</v>
      </c>
      <c r="D34" s="81">
        <v>40</v>
      </c>
      <c r="E34" s="46" t="s">
        <v>360</v>
      </c>
      <c r="F34" s="43"/>
      <c r="G34" s="47"/>
      <c r="H34" s="48"/>
      <c r="I34" s="48"/>
      <c r="J34" s="49"/>
      <c r="K34" s="50"/>
      <c r="L34" s="51"/>
      <c r="M34" s="50">
        <f t="shared" si="3"/>
        <v>0</v>
      </c>
      <c r="N34" s="52">
        <f t="shared" si="4"/>
        <v>0</v>
      </c>
      <c r="O34" s="53">
        <f t="shared" si="5"/>
        <v>0</v>
      </c>
      <c r="Q34" s="4"/>
    </row>
    <row r="35" spans="1:17" s="5" customFormat="1" ht="44.25" customHeight="1" x14ac:dyDescent="0.15">
      <c r="A35" s="43" t="s">
        <v>116</v>
      </c>
      <c r="B35" s="40">
        <v>2480</v>
      </c>
      <c r="C35" s="37" t="s">
        <v>1303</v>
      </c>
      <c r="D35" s="81">
        <v>40</v>
      </c>
      <c r="E35" s="46" t="s">
        <v>375</v>
      </c>
      <c r="F35" s="43"/>
      <c r="G35" s="47"/>
      <c r="H35" s="48"/>
      <c r="I35" s="48"/>
      <c r="J35" s="49"/>
      <c r="K35" s="50"/>
      <c r="L35" s="51"/>
      <c r="M35" s="50">
        <f t="shared" si="3"/>
        <v>0</v>
      </c>
      <c r="N35" s="52">
        <f t="shared" si="4"/>
        <v>0</v>
      </c>
      <c r="O35" s="53">
        <f t="shared" si="5"/>
        <v>0</v>
      </c>
      <c r="Q35" s="4"/>
    </row>
    <row r="36" spans="1:17" s="5" customFormat="1" ht="44.25" customHeight="1" x14ac:dyDescent="0.15">
      <c r="A36" s="43" t="s">
        <v>117</v>
      </c>
      <c r="B36" s="40">
        <v>2357</v>
      </c>
      <c r="C36" s="37" t="s">
        <v>1236</v>
      </c>
      <c r="D36" s="81">
        <v>40</v>
      </c>
      <c r="E36" s="46" t="s">
        <v>360</v>
      </c>
      <c r="F36" s="43"/>
      <c r="G36" s="47"/>
      <c r="H36" s="48"/>
      <c r="I36" s="48"/>
      <c r="J36" s="49"/>
      <c r="K36" s="50"/>
      <c r="L36" s="51"/>
      <c r="M36" s="50">
        <f t="shared" si="3"/>
        <v>0</v>
      </c>
      <c r="N36" s="52">
        <f t="shared" si="4"/>
        <v>0</v>
      </c>
      <c r="O36" s="53">
        <f t="shared" si="5"/>
        <v>0</v>
      </c>
      <c r="Q36" s="4"/>
    </row>
    <row r="37" spans="1:17" s="5" customFormat="1" ht="44.25" customHeight="1" x14ac:dyDescent="0.15">
      <c r="A37" s="43" t="s">
        <v>118</v>
      </c>
      <c r="B37" s="40">
        <v>2109</v>
      </c>
      <c r="C37" s="37" t="s">
        <v>1245</v>
      </c>
      <c r="D37" s="81">
        <v>40</v>
      </c>
      <c r="E37" s="46" t="s">
        <v>1311</v>
      </c>
      <c r="F37" s="43"/>
      <c r="G37" s="47"/>
      <c r="H37" s="48"/>
      <c r="I37" s="48"/>
      <c r="J37" s="49"/>
      <c r="K37" s="50"/>
      <c r="L37" s="51"/>
      <c r="M37" s="50">
        <f t="shared" si="3"/>
        <v>0</v>
      </c>
      <c r="N37" s="52">
        <f t="shared" si="4"/>
        <v>0</v>
      </c>
      <c r="O37" s="53">
        <f t="shared" si="5"/>
        <v>0</v>
      </c>
      <c r="Q37" s="4"/>
    </row>
    <row r="38" spans="1:17" s="5" customFormat="1" ht="44.25" customHeight="1" x14ac:dyDescent="0.15">
      <c r="A38" s="43" t="s">
        <v>119</v>
      </c>
      <c r="B38" s="40">
        <v>1976</v>
      </c>
      <c r="C38" s="37" t="s">
        <v>1246</v>
      </c>
      <c r="D38" s="81">
        <v>520</v>
      </c>
      <c r="E38" s="46" t="s">
        <v>370</v>
      </c>
      <c r="F38" s="43"/>
      <c r="G38" s="47"/>
      <c r="H38" s="48"/>
      <c r="I38" s="48"/>
      <c r="J38" s="49"/>
      <c r="K38" s="50"/>
      <c r="L38" s="51"/>
      <c r="M38" s="50">
        <f t="shared" si="3"/>
        <v>0</v>
      </c>
      <c r="N38" s="52">
        <f t="shared" si="4"/>
        <v>0</v>
      </c>
      <c r="O38" s="53">
        <f t="shared" si="5"/>
        <v>0</v>
      </c>
      <c r="Q38" s="4"/>
    </row>
    <row r="39" spans="1:17" s="5" customFormat="1" ht="44.25" customHeight="1" x14ac:dyDescent="0.15">
      <c r="A39" s="43" t="s">
        <v>120</v>
      </c>
      <c r="B39" s="40">
        <v>2360</v>
      </c>
      <c r="C39" s="37" t="s">
        <v>1249</v>
      </c>
      <c r="D39" s="81">
        <v>20</v>
      </c>
      <c r="E39" s="46" t="s">
        <v>1312</v>
      </c>
      <c r="F39" s="43"/>
      <c r="G39" s="47"/>
      <c r="H39" s="48"/>
      <c r="I39" s="48"/>
      <c r="J39" s="49"/>
      <c r="K39" s="50"/>
      <c r="L39" s="51"/>
      <c r="M39" s="50">
        <f t="shared" si="3"/>
        <v>0</v>
      </c>
      <c r="N39" s="52">
        <f t="shared" si="4"/>
        <v>0</v>
      </c>
      <c r="O39" s="53">
        <f t="shared" si="5"/>
        <v>0</v>
      </c>
      <c r="Q39" s="4"/>
    </row>
    <row r="40" spans="1:17" s="5" customFormat="1" ht="44.25" customHeight="1" x14ac:dyDescent="0.15">
      <c r="A40" s="43" t="s">
        <v>121</v>
      </c>
      <c r="B40" s="40">
        <v>2272</v>
      </c>
      <c r="C40" s="37" t="s">
        <v>1250</v>
      </c>
      <c r="D40" s="81">
        <v>140</v>
      </c>
      <c r="E40" s="46" t="s">
        <v>370</v>
      </c>
      <c r="F40" s="43"/>
      <c r="G40" s="47"/>
      <c r="H40" s="48"/>
      <c r="I40" s="48"/>
      <c r="J40" s="49"/>
      <c r="K40" s="50"/>
      <c r="L40" s="51"/>
      <c r="M40" s="50">
        <f t="shared" si="3"/>
        <v>0</v>
      </c>
      <c r="N40" s="52">
        <f t="shared" si="4"/>
        <v>0</v>
      </c>
      <c r="O40" s="53">
        <f t="shared" si="5"/>
        <v>0</v>
      </c>
      <c r="Q40" s="4"/>
    </row>
    <row r="41" spans="1:17" s="5" customFormat="1" ht="44.25" customHeight="1" x14ac:dyDescent="0.15">
      <c r="A41" s="43" t="s">
        <v>122</v>
      </c>
      <c r="B41" s="40">
        <v>2517</v>
      </c>
      <c r="C41" s="37" t="s">
        <v>1251</v>
      </c>
      <c r="D41" s="81">
        <v>40</v>
      </c>
      <c r="E41" s="46" t="s">
        <v>1094</v>
      </c>
      <c r="F41" s="43"/>
      <c r="G41" s="47"/>
      <c r="H41" s="48"/>
      <c r="I41" s="48"/>
      <c r="J41" s="49"/>
      <c r="K41" s="50"/>
      <c r="L41" s="51"/>
      <c r="M41" s="50">
        <f t="shared" si="3"/>
        <v>0</v>
      </c>
      <c r="N41" s="52">
        <f t="shared" si="4"/>
        <v>0</v>
      </c>
      <c r="O41" s="53">
        <f t="shared" si="5"/>
        <v>0</v>
      </c>
      <c r="Q41" s="4"/>
    </row>
    <row r="42" spans="1:17" s="5" customFormat="1" ht="44.25" customHeight="1" x14ac:dyDescent="0.15">
      <c r="A42" s="43" t="s">
        <v>123</v>
      </c>
      <c r="B42" s="40">
        <v>2200</v>
      </c>
      <c r="C42" s="37" t="s">
        <v>1252</v>
      </c>
      <c r="D42" s="81">
        <v>20</v>
      </c>
      <c r="E42" s="46" t="s">
        <v>1313</v>
      </c>
      <c r="F42" s="43"/>
      <c r="G42" s="47"/>
      <c r="H42" s="48"/>
      <c r="I42" s="48"/>
      <c r="J42" s="49"/>
      <c r="K42" s="50"/>
      <c r="L42" s="51"/>
      <c r="M42" s="50">
        <f t="shared" si="3"/>
        <v>0</v>
      </c>
      <c r="N42" s="52">
        <f t="shared" si="4"/>
        <v>0</v>
      </c>
      <c r="O42" s="53">
        <f t="shared" si="5"/>
        <v>0</v>
      </c>
      <c r="Q42" s="4"/>
    </row>
    <row r="43" spans="1:17" s="5" customFormat="1" ht="44.25" customHeight="1" x14ac:dyDescent="0.15">
      <c r="A43" s="43" t="s">
        <v>124</v>
      </c>
      <c r="B43" s="40">
        <v>1981</v>
      </c>
      <c r="C43" s="37" t="s">
        <v>1253</v>
      </c>
      <c r="D43" s="81">
        <v>20</v>
      </c>
      <c r="E43" s="46" t="s">
        <v>365</v>
      </c>
      <c r="F43" s="43"/>
      <c r="G43" s="47"/>
      <c r="H43" s="48"/>
      <c r="I43" s="48"/>
      <c r="J43" s="49"/>
      <c r="K43" s="50"/>
      <c r="L43" s="51"/>
      <c r="M43" s="50">
        <f t="shared" si="3"/>
        <v>0</v>
      </c>
      <c r="N43" s="52">
        <f t="shared" si="4"/>
        <v>0</v>
      </c>
      <c r="O43" s="53">
        <f t="shared" si="5"/>
        <v>0</v>
      </c>
      <c r="Q43" s="4"/>
    </row>
    <row r="44" spans="1:17" s="5" customFormat="1" ht="44.25" customHeight="1" x14ac:dyDescent="0.15">
      <c r="A44" s="43" t="s">
        <v>125</v>
      </c>
      <c r="B44" s="40">
        <v>1982</v>
      </c>
      <c r="C44" s="37" t="s">
        <v>1254</v>
      </c>
      <c r="D44" s="81">
        <v>20</v>
      </c>
      <c r="E44" s="46" t="s">
        <v>1314</v>
      </c>
      <c r="F44" s="43"/>
      <c r="G44" s="47"/>
      <c r="H44" s="48"/>
      <c r="I44" s="48"/>
      <c r="J44" s="49"/>
      <c r="K44" s="50"/>
      <c r="L44" s="51"/>
      <c r="M44" s="50">
        <f t="shared" si="3"/>
        <v>0</v>
      </c>
      <c r="N44" s="52">
        <f t="shared" si="4"/>
        <v>0</v>
      </c>
      <c r="O44" s="53">
        <f t="shared" si="5"/>
        <v>0</v>
      </c>
      <c r="Q44" s="4"/>
    </row>
    <row r="45" spans="1:17" s="5" customFormat="1" ht="44.25" customHeight="1" x14ac:dyDescent="0.15">
      <c r="A45" s="43" t="s">
        <v>126</v>
      </c>
      <c r="B45" s="40">
        <v>1983</v>
      </c>
      <c r="C45" s="37" t="s">
        <v>1255</v>
      </c>
      <c r="D45" s="81">
        <v>40</v>
      </c>
      <c r="E45" s="46" t="s">
        <v>365</v>
      </c>
      <c r="F45" s="43"/>
      <c r="G45" s="47"/>
      <c r="H45" s="48"/>
      <c r="I45" s="48"/>
      <c r="J45" s="49"/>
      <c r="K45" s="50"/>
      <c r="L45" s="51"/>
      <c r="M45" s="50">
        <f t="shared" si="3"/>
        <v>0</v>
      </c>
      <c r="N45" s="52">
        <f t="shared" si="4"/>
        <v>0</v>
      </c>
      <c r="O45" s="53">
        <f t="shared" si="5"/>
        <v>0</v>
      </c>
      <c r="Q45" s="4"/>
    </row>
    <row r="46" spans="1:17" s="5" customFormat="1" ht="44.25" customHeight="1" x14ac:dyDescent="0.15">
      <c r="A46" s="43" t="s">
        <v>127</v>
      </c>
      <c r="B46" s="40">
        <v>2466</v>
      </c>
      <c r="C46" s="37" t="s">
        <v>1256</v>
      </c>
      <c r="D46" s="81">
        <v>40</v>
      </c>
      <c r="E46" s="46" t="s">
        <v>1307</v>
      </c>
      <c r="F46" s="43"/>
      <c r="G46" s="47"/>
      <c r="H46" s="48"/>
      <c r="I46" s="48"/>
      <c r="J46" s="49"/>
      <c r="K46" s="50"/>
      <c r="L46" s="51"/>
      <c r="M46" s="50">
        <f t="shared" si="3"/>
        <v>0</v>
      </c>
      <c r="N46" s="52">
        <f t="shared" si="4"/>
        <v>0</v>
      </c>
      <c r="O46" s="53">
        <f t="shared" si="5"/>
        <v>0</v>
      </c>
      <c r="Q46" s="4"/>
    </row>
    <row r="47" spans="1:17" s="5" customFormat="1" ht="44.25" customHeight="1" x14ac:dyDescent="0.15">
      <c r="A47" s="43" t="s">
        <v>128</v>
      </c>
      <c r="B47" s="40">
        <v>2366</v>
      </c>
      <c r="C47" s="37" t="s">
        <v>1257</v>
      </c>
      <c r="D47" s="81">
        <v>12</v>
      </c>
      <c r="E47" s="46" t="s">
        <v>732</v>
      </c>
      <c r="F47" s="43"/>
      <c r="G47" s="47"/>
      <c r="H47" s="48"/>
      <c r="I47" s="48"/>
      <c r="J47" s="49"/>
      <c r="K47" s="50"/>
      <c r="L47" s="51"/>
      <c r="M47" s="50">
        <f t="shared" si="3"/>
        <v>0</v>
      </c>
      <c r="N47" s="52">
        <f t="shared" si="4"/>
        <v>0</v>
      </c>
      <c r="O47" s="53">
        <f t="shared" si="5"/>
        <v>0</v>
      </c>
      <c r="Q47" s="4"/>
    </row>
    <row r="48" spans="1:17" s="5" customFormat="1" ht="44.25" customHeight="1" x14ac:dyDescent="0.15">
      <c r="A48" s="43" t="s">
        <v>129</v>
      </c>
      <c r="B48" s="40">
        <v>2192</v>
      </c>
      <c r="C48" s="37" t="s">
        <v>1293</v>
      </c>
      <c r="D48" s="81">
        <v>40</v>
      </c>
      <c r="E48" s="46" t="s">
        <v>1085</v>
      </c>
      <c r="F48" s="43"/>
      <c r="G48" s="47"/>
      <c r="H48" s="48"/>
      <c r="I48" s="48"/>
      <c r="J48" s="49"/>
      <c r="K48" s="50"/>
      <c r="L48" s="51"/>
      <c r="M48" s="50">
        <f t="shared" si="3"/>
        <v>0</v>
      </c>
      <c r="N48" s="52">
        <f t="shared" si="4"/>
        <v>0</v>
      </c>
      <c r="O48" s="53">
        <f t="shared" si="5"/>
        <v>0</v>
      </c>
      <c r="Q48" s="4"/>
    </row>
    <row r="49" spans="1:17" s="5" customFormat="1" ht="44.25" customHeight="1" x14ac:dyDescent="0.15">
      <c r="A49" s="43" t="s">
        <v>130</v>
      </c>
      <c r="B49" s="40">
        <v>2361</v>
      </c>
      <c r="C49" s="37" t="s">
        <v>1277</v>
      </c>
      <c r="D49" s="81">
        <v>40</v>
      </c>
      <c r="E49" s="46" t="s">
        <v>369</v>
      </c>
      <c r="F49" s="43"/>
      <c r="G49" s="47"/>
      <c r="H49" s="48"/>
      <c r="I49" s="48"/>
      <c r="J49" s="49"/>
      <c r="K49" s="50"/>
      <c r="L49" s="51"/>
      <c r="M49" s="50">
        <f t="shared" si="3"/>
        <v>0</v>
      </c>
      <c r="N49" s="52">
        <f t="shared" si="4"/>
        <v>0</v>
      </c>
      <c r="O49" s="53">
        <f t="shared" si="5"/>
        <v>0</v>
      </c>
      <c r="Q49" s="4"/>
    </row>
    <row r="50" spans="1:17" s="5" customFormat="1" ht="44.25" customHeight="1" x14ac:dyDescent="0.15">
      <c r="A50" s="43" t="s">
        <v>131</v>
      </c>
      <c r="B50" s="40">
        <v>2018</v>
      </c>
      <c r="C50" s="37" t="s">
        <v>1285</v>
      </c>
      <c r="D50" s="81">
        <v>20</v>
      </c>
      <c r="E50" s="46" t="s">
        <v>1315</v>
      </c>
      <c r="F50" s="43"/>
      <c r="G50" s="47"/>
      <c r="H50" s="48"/>
      <c r="I50" s="48"/>
      <c r="J50" s="49"/>
      <c r="K50" s="50"/>
      <c r="L50" s="51"/>
      <c r="M50" s="50">
        <f>K50*L50</f>
        <v>0</v>
      </c>
      <c r="N50" s="52">
        <f>K50+M50</f>
        <v>0</v>
      </c>
      <c r="O50" s="53">
        <f>$D50*N50</f>
        <v>0</v>
      </c>
      <c r="Q50" s="4"/>
    </row>
    <row r="51" spans="1:17" s="5" customFormat="1" ht="44.25" customHeight="1" x14ac:dyDescent="0.15">
      <c r="A51" s="43" t="s">
        <v>132</v>
      </c>
      <c r="B51" s="40">
        <v>2020</v>
      </c>
      <c r="C51" s="37" t="s">
        <v>1510</v>
      </c>
      <c r="D51" s="81">
        <v>80</v>
      </c>
      <c r="E51" s="46" t="s">
        <v>1343</v>
      </c>
      <c r="F51" s="43"/>
      <c r="G51" s="47"/>
      <c r="H51" s="48"/>
      <c r="I51" s="48"/>
      <c r="J51" s="49"/>
      <c r="K51" s="50"/>
      <c r="L51" s="51"/>
      <c r="M51" s="50">
        <f>K51*L51</f>
        <v>0</v>
      </c>
      <c r="N51" s="52">
        <f>K51+M51</f>
        <v>0</v>
      </c>
      <c r="O51" s="53">
        <f>$D51*N51</f>
        <v>0</v>
      </c>
      <c r="Q51" s="4"/>
    </row>
    <row r="52" spans="1:17" s="5" customFormat="1" ht="44.25" customHeight="1" x14ac:dyDescent="0.15">
      <c r="A52" s="43" t="s">
        <v>133</v>
      </c>
      <c r="B52" s="40">
        <v>2586</v>
      </c>
      <c r="C52" s="37" t="s">
        <v>1316</v>
      </c>
      <c r="D52" s="81">
        <v>20</v>
      </c>
      <c r="E52" s="46" t="s">
        <v>1067</v>
      </c>
      <c r="F52" s="43"/>
      <c r="G52" s="47"/>
      <c r="H52" s="48"/>
      <c r="I52" s="48"/>
      <c r="J52" s="49"/>
      <c r="K52" s="50"/>
      <c r="L52" s="51"/>
      <c r="M52" s="50">
        <f t="shared" si="3"/>
        <v>0</v>
      </c>
      <c r="N52" s="52">
        <f t="shared" si="4"/>
        <v>0</v>
      </c>
      <c r="O52" s="53">
        <f t="shared" si="5"/>
        <v>0</v>
      </c>
      <c r="Q52" s="4"/>
    </row>
    <row r="53" spans="1:17" s="5" customFormat="1" ht="44.25" customHeight="1" thickBot="1" x14ac:dyDescent="0.2">
      <c r="A53" s="43" t="s">
        <v>134</v>
      </c>
      <c r="B53" s="40">
        <v>2586</v>
      </c>
      <c r="C53" s="37" t="s">
        <v>1304</v>
      </c>
      <c r="D53" s="81">
        <v>20</v>
      </c>
      <c r="E53" s="46" t="s">
        <v>360</v>
      </c>
      <c r="F53" s="43"/>
      <c r="G53" s="47"/>
      <c r="H53" s="48"/>
      <c r="I53" s="48"/>
      <c r="J53" s="49"/>
      <c r="K53" s="50"/>
      <c r="L53" s="51"/>
      <c r="M53" s="50">
        <f t="shared" ref="M53" si="6">K53*L53</f>
        <v>0</v>
      </c>
      <c r="N53" s="52">
        <f t="shared" ref="N53" si="7">K53+M53</f>
        <v>0</v>
      </c>
      <c r="O53" s="53">
        <f t="shared" ref="O53" si="8">$D53*N53</f>
        <v>0</v>
      </c>
      <c r="Q53" s="4"/>
    </row>
    <row r="54" spans="1:17" ht="23.25" customHeight="1" thickBot="1" x14ac:dyDescent="0.25">
      <c r="A54" s="116" t="s">
        <v>1172</v>
      </c>
      <c r="B54" s="117"/>
      <c r="C54" s="117"/>
      <c r="D54" s="117"/>
      <c r="E54" s="117"/>
      <c r="F54" s="74"/>
      <c r="G54" s="75"/>
      <c r="H54" s="76"/>
      <c r="I54" s="75"/>
      <c r="J54" s="77"/>
      <c r="K54" s="78">
        <f>SUM(K16:K53)</f>
        <v>0</v>
      </c>
      <c r="L54" s="79"/>
      <c r="M54" s="75"/>
      <c r="N54" s="75"/>
      <c r="O54" s="80">
        <f>SUM(O16:O53)</f>
        <v>0</v>
      </c>
    </row>
    <row r="55" spans="1:17" s="5" customFormat="1" ht="20.25" customHeight="1" x14ac:dyDescent="0.15">
      <c r="A55" s="32"/>
      <c r="B55" s="32"/>
      <c r="C55" s="32"/>
      <c r="D55" s="4"/>
      <c r="E55" s="3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7" s="5" customFormat="1" ht="19.5" customHeight="1" x14ac:dyDescent="0.15">
      <c r="A56" s="2" t="s">
        <v>2</v>
      </c>
      <c r="B56" s="2"/>
      <c r="C56" s="2"/>
      <c r="D56" s="1"/>
      <c r="E56" s="6"/>
      <c r="F56" s="2"/>
      <c r="H56" s="3"/>
      <c r="I56" s="3" t="s">
        <v>1</v>
      </c>
      <c r="J56" s="118" t="s">
        <v>0</v>
      </c>
      <c r="K56" s="118"/>
      <c r="L56" s="118"/>
      <c r="M56" s="118"/>
      <c r="N56" s="119"/>
      <c r="O56" s="119"/>
    </row>
  </sheetData>
  <mergeCells count="29">
    <mergeCell ref="A54:E54"/>
    <mergeCell ref="A13:A14"/>
    <mergeCell ref="B13:B14"/>
    <mergeCell ref="C13:C14"/>
    <mergeCell ref="D13:D14"/>
    <mergeCell ref="E13:E14"/>
    <mergeCell ref="J56:M56"/>
    <mergeCell ref="N56:O56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11/31</oddHeader>
    <oddFooter>&amp;C&amp;8stran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1511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1452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thickBot="1" x14ac:dyDescent="0.2">
      <c r="A16" s="43" t="s">
        <v>18</v>
      </c>
      <c r="B16" s="40">
        <v>1914</v>
      </c>
      <c r="C16" s="37" t="s">
        <v>1195</v>
      </c>
      <c r="D16" s="81">
        <v>48000</v>
      </c>
      <c r="E16" s="46" t="s">
        <v>1317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" si="0">K16+M16</f>
        <v>0</v>
      </c>
      <c r="O16" s="53">
        <f t="shared" ref="O16" si="1">$D16*N16</f>
        <v>0</v>
      </c>
      <c r="Q16" s="4"/>
    </row>
    <row r="17" spans="1:15" ht="23.25" customHeight="1" thickBot="1" x14ac:dyDescent="0.25">
      <c r="A17" s="116" t="s">
        <v>1171</v>
      </c>
      <c r="B17" s="117"/>
      <c r="C17" s="117"/>
      <c r="D17" s="117"/>
      <c r="E17" s="117"/>
      <c r="F17" s="74"/>
      <c r="G17" s="75"/>
      <c r="H17" s="76"/>
      <c r="I17" s="75"/>
      <c r="J17" s="77"/>
      <c r="K17" s="78">
        <f>SUM(K16:K16)</f>
        <v>0</v>
      </c>
      <c r="L17" s="79"/>
      <c r="M17" s="75"/>
      <c r="N17" s="75"/>
      <c r="O17" s="80">
        <f>SUM(O16:O16)</f>
        <v>0</v>
      </c>
    </row>
    <row r="18" spans="1:15" s="5" customFormat="1" ht="20.25" customHeight="1" x14ac:dyDescent="0.15">
      <c r="A18" s="32"/>
      <c r="B18" s="32"/>
      <c r="C18" s="32"/>
      <c r="D18" s="4"/>
      <c r="E18" s="3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s="5" customFormat="1" ht="19.5" customHeight="1" x14ac:dyDescent="0.15">
      <c r="A19" s="2" t="s">
        <v>2</v>
      </c>
      <c r="B19" s="2"/>
      <c r="C19" s="2"/>
      <c r="D19" s="1"/>
      <c r="E19" s="6"/>
      <c r="F19" s="2"/>
      <c r="H19" s="3"/>
      <c r="I19" s="3" t="s">
        <v>1</v>
      </c>
      <c r="J19" s="118" t="s">
        <v>0</v>
      </c>
      <c r="K19" s="118"/>
      <c r="L19" s="118"/>
      <c r="M19" s="118"/>
      <c r="N19" s="119"/>
      <c r="O19" s="119"/>
    </row>
  </sheetData>
  <mergeCells count="29">
    <mergeCell ref="A17:E17"/>
    <mergeCell ref="A13:A14"/>
    <mergeCell ref="B13:B14"/>
    <mergeCell ref="C13:C14"/>
    <mergeCell ref="D13:D14"/>
    <mergeCell ref="E13:E14"/>
    <mergeCell ref="J19:M19"/>
    <mergeCell ref="N19:O19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11/32</oddHeader>
    <oddFooter>&amp;C&amp;8stran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8.71093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2" width="6.85546875" style="2" customWidth="1"/>
    <col min="13" max="13" width="8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88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1512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1452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89">
        <v>2</v>
      </c>
      <c r="D15" s="56">
        <v>3</v>
      </c>
      <c r="E15" s="57">
        <v>4</v>
      </c>
      <c r="F15" s="114">
        <v>5</v>
      </c>
      <c r="G15" s="115"/>
      <c r="H15" s="90">
        <v>6</v>
      </c>
      <c r="I15" s="60">
        <v>7</v>
      </c>
      <c r="J15" s="61">
        <v>8</v>
      </c>
      <c r="K15" s="62">
        <v>9</v>
      </c>
      <c r="L15" s="90">
        <v>10</v>
      </c>
      <c r="M15" s="90">
        <v>11</v>
      </c>
      <c r="N15" s="62">
        <v>12</v>
      </c>
      <c r="O15" s="57">
        <v>13</v>
      </c>
    </row>
    <row r="16" spans="1:17" s="5" customFormat="1" ht="44.25" customHeight="1" thickBot="1" x14ac:dyDescent="0.2">
      <c r="A16" s="43" t="s">
        <v>18</v>
      </c>
      <c r="B16" s="40">
        <v>2032</v>
      </c>
      <c r="C16" s="37" t="s">
        <v>1389</v>
      </c>
      <c r="D16" s="81">
        <v>1800</v>
      </c>
      <c r="E16" s="46" t="s">
        <v>1317</v>
      </c>
      <c r="F16" s="43"/>
      <c r="G16" s="47"/>
      <c r="H16" s="48"/>
      <c r="I16" s="48"/>
      <c r="J16" s="49"/>
      <c r="K16" s="50"/>
      <c r="L16" s="51"/>
      <c r="M16" s="50">
        <f>K16*L16</f>
        <v>0</v>
      </c>
      <c r="N16" s="52">
        <f t="shared" ref="N16" si="0">K16+M16</f>
        <v>0</v>
      </c>
      <c r="O16" s="53">
        <f t="shared" ref="O16" si="1">$D16*N16</f>
        <v>0</v>
      </c>
      <c r="Q16" s="4"/>
    </row>
    <row r="17" spans="1:15" ht="23.25" customHeight="1" thickBot="1" x14ac:dyDescent="0.25">
      <c r="A17" s="116" t="s">
        <v>1288</v>
      </c>
      <c r="B17" s="117"/>
      <c r="C17" s="117"/>
      <c r="D17" s="117"/>
      <c r="E17" s="117"/>
      <c r="F17" s="74"/>
      <c r="G17" s="75"/>
      <c r="H17" s="76"/>
      <c r="I17" s="75"/>
      <c r="J17" s="77"/>
      <c r="K17" s="78">
        <f>SUM(K16:K16)</f>
        <v>0</v>
      </c>
      <c r="L17" s="79"/>
      <c r="M17" s="75"/>
      <c r="N17" s="75"/>
      <c r="O17" s="80">
        <f>SUM(O16:O16)</f>
        <v>0</v>
      </c>
    </row>
    <row r="18" spans="1:15" s="5" customFormat="1" ht="20.25" customHeight="1" x14ac:dyDescent="0.15">
      <c r="A18" s="91"/>
      <c r="B18" s="91"/>
      <c r="C18" s="91"/>
      <c r="D18" s="4"/>
      <c r="E18" s="3"/>
      <c r="F18" s="91"/>
      <c r="G18" s="91"/>
      <c r="H18" s="91"/>
      <c r="I18" s="91"/>
      <c r="J18" s="91"/>
      <c r="K18" s="91"/>
      <c r="L18" s="91"/>
      <c r="M18" s="91"/>
      <c r="N18" s="91"/>
      <c r="O18" s="91"/>
    </row>
    <row r="19" spans="1:15" s="5" customFormat="1" ht="19.5" customHeight="1" x14ac:dyDescent="0.15">
      <c r="A19" s="2" t="s">
        <v>2</v>
      </c>
      <c r="B19" s="2"/>
      <c r="C19" s="2"/>
      <c r="D19" s="1"/>
      <c r="E19" s="6"/>
      <c r="F19" s="2"/>
      <c r="H19" s="3"/>
      <c r="I19" s="3" t="s">
        <v>1</v>
      </c>
      <c r="J19" s="118" t="s">
        <v>0</v>
      </c>
      <c r="K19" s="118"/>
      <c r="L19" s="118"/>
      <c r="M19" s="118"/>
      <c r="N19" s="119"/>
      <c r="O19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19:M19"/>
    <mergeCell ref="N19:O19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17:E17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11/33</oddHeader>
    <oddFooter>&amp;C&amp;8stran &amp;P od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1513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58">
        <v>2</v>
      </c>
      <c r="D15" s="56">
        <v>3</v>
      </c>
      <c r="E15" s="57">
        <v>4</v>
      </c>
      <c r="F15" s="114">
        <v>5</v>
      </c>
      <c r="G15" s="115"/>
      <c r="H15" s="59">
        <v>6</v>
      </c>
      <c r="I15" s="60">
        <v>7</v>
      </c>
      <c r="J15" s="61">
        <v>8</v>
      </c>
      <c r="K15" s="62">
        <v>9</v>
      </c>
      <c r="L15" s="59">
        <v>10</v>
      </c>
      <c r="M15" s="59">
        <v>11</v>
      </c>
      <c r="N15" s="62">
        <v>12</v>
      </c>
      <c r="O15" s="57">
        <v>13</v>
      </c>
    </row>
    <row r="16" spans="1:17" s="5" customFormat="1" ht="44.25" customHeight="1" x14ac:dyDescent="0.15">
      <c r="A16" s="43" t="s">
        <v>18</v>
      </c>
      <c r="B16" s="40">
        <v>1893</v>
      </c>
      <c r="C16" s="37" t="s">
        <v>1173</v>
      </c>
      <c r="D16" s="94">
        <v>40</v>
      </c>
      <c r="E16" s="46" t="s">
        <v>368</v>
      </c>
      <c r="F16" s="43"/>
      <c r="G16" s="47"/>
      <c r="H16" s="48"/>
      <c r="I16" s="48"/>
      <c r="J16" s="49"/>
      <c r="K16" s="50"/>
      <c r="L16" s="51"/>
      <c r="M16" s="50">
        <f t="shared" ref="M16" si="0">K16*L16</f>
        <v>0</v>
      </c>
      <c r="N16" s="52">
        <f t="shared" ref="N16" si="1">K16+M16</f>
        <v>0</v>
      </c>
      <c r="O16" s="53">
        <f t="shared" ref="O16" si="2">$D16*N16</f>
        <v>0</v>
      </c>
      <c r="Q16" s="4"/>
    </row>
    <row r="17" spans="1:17" s="5" customFormat="1" ht="44.25" customHeight="1" x14ac:dyDescent="0.15">
      <c r="A17" s="43" t="s">
        <v>17</v>
      </c>
      <c r="B17" s="93">
        <v>2368</v>
      </c>
      <c r="C17" s="37" t="s">
        <v>760</v>
      </c>
      <c r="D17" s="95">
        <v>80</v>
      </c>
      <c r="E17" s="46" t="s">
        <v>368</v>
      </c>
      <c r="F17" s="43"/>
      <c r="G17" s="47"/>
      <c r="H17" s="48"/>
      <c r="I17" s="48"/>
      <c r="J17" s="49"/>
      <c r="K17" s="50"/>
      <c r="L17" s="51"/>
      <c r="M17" s="50">
        <f t="shared" ref="M17" si="3">K17*L17</f>
        <v>0</v>
      </c>
      <c r="N17" s="52">
        <f t="shared" ref="N17" si="4">K17+M17</f>
        <v>0</v>
      </c>
      <c r="O17" s="53">
        <f t="shared" ref="O17" si="5">$D17*N17</f>
        <v>0</v>
      </c>
      <c r="Q17" s="4"/>
    </row>
    <row r="18" spans="1:17" s="5" customFormat="1" ht="44.25" customHeight="1" x14ac:dyDescent="0.15">
      <c r="A18" s="43" t="s">
        <v>15</v>
      </c>
      <c r="B18" s="93">
        <v>1477</v>
      </c>
      <c r="C18" s="37" t="s">
        <v>788</v>
      </c>
      <c r="D18" s="95">
        <v>80</v>
      </c>
      <c r="E18" s="46" t="s">
        <v>365</v>
      </c>
      <c r="F18" s="43"/>
      <c r="G18" s="47"/>
      <c r="H18" s="48"/>
      <c r="I18" s="48"/>
      <c r="J18" s="49"/>
      <c r="K18" s="50"/>
      <c r="L18" s="51"/>
      <c r="M18" s="50">
        <f t="shared" ref="M18:M81" si="6">K18*L18</f>
        <v>0</v>
      </c>
      <c r="N18" s="52">
        <f t="shared" ref="N18:N81" si="7">K18+M18</f>
        <v>0</v>
      </c>
      <c r="O18" s="53">
        <f t="shared" ref="O18:O81" si="8">$D18*N18</f>
        <v>0</v>
      </c>
      <c r="Q18" s="4"/>
    </row>
    <row r="19" spans="1:17" s="5" customFormat="1" ht="44.25" customHeight="1" x14ac:dyDescent="0.15">
      <c r="A19" s="43" t="s">
        <v>14</v>
      </c>
      <c r="B19" s="93">
        <v>1479</v>
      </c>
      <c r="C19" s="37" t="s">
        <v>789</v>
      </c>
      <c r="D19" s="95">
        <v>40</v>
      </c>
      <c r="E19" s="46" t="s">
        <v>365</v>
      </c>
      <c r="F19" s="43"/>
      <c r="G19" s="47"/>
      <c r="H19" s="48"/>
      <c r="I19" s="48"/>
      <c r="J19" s="49"/>
      <c r="K19" s="50"/>
      <c r="L19" s="51"/>
      <c r="M19" s="50">
        <f t="shared" si="6"/>
        <v>0</v>
      </c>
      <c r="N19" s="52">
        <f t="shared" si="7"/>
        <v>0</v>
      </c>
      <c r="O19" s="53">
        <f t="shared" si="8"/>
        <v>0</v>
      </c>
      <c r="Q19" s="4"/>
    </row>
    <row r="20" spans="1:17" s="5" customFormat="1" ht="44.25" customHeight="1" x14ac:dyDescent="0.15">
      <c r="A20" s="43" t="s">
        <v>13</v>
      </c>
      <c r="B20" s="93">
        <v>1480</v>
      </c>
      <c r="C20" s="37" t="s">
        <v>790</v>
      </c>
      <c r="D20" s="95">
        <v>20</v>
      </c>
      <c r="E20" s="46" t="s">
        <v>367</v>
      </c>
      <c r="F20" s="43"/>
      <c r="G20" s="47"/>
      <c r="H20" s="48"/>
      <c r="I20" s="48"/>
      <c r="J20" s="49"/>
      <c r="K20" s="50"/>
      <c r="L20" s="51"/>
      <c r="M20" s="50">
        <f t="shared" si="6"/>
        <v>0</v>
      </c>
      <c r="N20" s="52">
        <f t="shared" si="7"/>
        <v>0</v>
      </c>
      <c r="O20" s="53">
        <f t="shared" si="8"/>
        <v>0</v>
      </c>
      <c r="Q20" s="4"/>
    </row>
    <row r="21" spans="1:17" s="5" customFormat="1" ht="44.25" customHeight="1" x14ac:dyDescent="0.15">
      <c r="A21" s="43" t="s">
        <v>11</v>
      </c>
      <c r="B21" s="93">
        <v>1481</v>
      </c>
      <c r="C21" s="37" t="s">
        <v>791</v>
      </c>
      <c r="D21" s="95">
        <v>560</v>
      </c>
      <c r="E21" s="46" t="s">
        <v>365</v>
      </c>
      <c r="F21" s="43"/>
      <c r="G21" s="47"/>
      <c r="H21" s="48"/>
      <c r="I21" s="48"/>
      <c r="J21" s="49"/>
      <c r="K21" s="50"/>
      <c r="L21" s="51"/>
      <c r="M21" s="50">
        <f t="shared" si="6"/>
        <v>0</v>
      </c>
      <c r="N21" s="52">
        <f t="shared" si="7"/>
        <v>0</v>
      </c>
      <c r="O21" s="53">
        <f t="shared" si="8"/>
        <v>0</v>
      </c>
      <c r="Q21" s="4"/>
    </row>
    <row r="22" spans="1:17" s="5" customFormat="1" ht="44.25" customHeight="1" x14ac:dyDescent="0.15">
      <c r="A22" s="43" t="s">
        <v>9</v>
      </c>
      <c r="B22" s="93">
        <v>1482</v>
      </c>
      <c r="C22" s="37" t="s">
        <v>1318</v>
      </c>
      <c r="D22" s="94">
        <v>100</v>
      </c>
      <c r="E22" s="46" t="s">
        <v>365</v>
      </c>
      <c r="F22" s="43"/>
      <c r="G22" s="47"/>
      <c r="H22" s="48"/>
      <c r="I22" s="48"/>
      <c r="J22" s="49"/>
      <c r="K22" s="50"/>
      <c r="L22" s="51"/>
      <c r="M22" s="50">
        <f t="shared" si="6"/>
        <v>0</v>
      </c>
      <c r="N22" s="52">
        <f t="shared" si="7"/>
        <v>0</v>
      </c>
      <c r="O22" s="53">
        <f t="shared" si="8"/>
        <v>0</v>
      </c>
      <c r="Q22" s="4"/>
    </row>
    <row r="23" spans="1:17" s="5" customFormat="1" ht="44.25" customHeight="1" x14ac:dyDescent="0.15">
      <c r="A23" s="43" t="s">
        <v>8</v>
      </c>
      <c r="B23" s="93">
        <v>1483</v>
      </c>
      <c r="C23" s="37" t="s">
        <v>1290</v>
      </c>
      <c r="D23" s="94">
        <v>100</v>
      </c>
      <c r="E23" s="46" t="s">
        <v>367</v>
      </c>
      <c r="F23" s="43"/>
      <c r="G23" s="47"/>
      <c r="H23" s="48"/>
      <c r="I23" s="48"/>
      <c r="J23" s="49"/>
      <c r="K23" s="50"/>
      <c r="L23" s="51"/>
      <c r="M23" s="50">
        <f t="shared" si="6"/>
        <v>0</v>
      </c>
      <c r="N23" s="52">
        <f t="shared" si="7"/>
        <v>0</v>
      </c>
      <c r="O23" s="53">
        <f t="shared" si="8"/>
        <v>0</v>
      </c>
      <c r="Q23" s="4"/>
    </row>
    <row r="24" spans="1:17" s="5" customFormat="1" ht="44.25" customHeight="1" x14ac:dyDescent="0.15">
      <c r="A24" s="43" t="s">
        <v>6</v>
      </c>
      <c r="B24" s="93">
        <v>2188</v>
      </c>
      <c r="C24" s="37" t="s">
        <v>792</v>
      </c>
      <c r="D24" s="95">
        <v>320</v>
      </c>
      <c r="E24" s="46" t="s">
        <v>632</v>
      </c>
      <c r="F24" s="43"/>
      <c r="G24" s="47"/>
      <c r="H24" s="48"/>
      <c r="I24" s="48"/>
      <c r="J24" s="49"/>
      <c r="K24" s="50"/>
      <c r="L24" s="51"/>
      <c r="M24" s="50">
        <f t="shared" si="6"/>
        <v>0</v>
      </c>
      <c r="N24" s="52">
        <f t="shared" si="7"/>
        <v>0</v>
      </c>
      <c r="O24" s="53">
        <f t="shared" si="8"/>
        <v>0</v>
      </c>
      <c r="Q24" s="4"/>
    </row>
    <row r="25" spans="1:17" s="5" customFormat="1" ht="44.25" customHeight="1" x14ac:dyDescent="0.15">
      <c r="A25" s="43" t="s">
        <v>4</v>
      </c>
      <c r="B25" s="93">
        <v>2301</v>
      </c>
      <c r="C25" s="37" t="s">
        <v>793</v>
      </c>
      <c r="D25" s="94">
        <v>200</v>
      </c>
      <c r="E25" s="46" t="s">
        <v>368</v>
      </c>
      <c r="F25" s="43"/>
      <c r="G25" s="47"/>
      <c r="H25" s="48"/>
      <c r="I25" s="48"/>
      <c r="J25" s="49"/>
      <c r="K25" s="50"/>
      <c r="L25" s="51"/>
      <c r="M25" s="50">
        <f t="shared" si="6"/>
        <v>0</v>
      </c>
      <c r="N25" s="52">
        <f t="shared" si="7"/>
        <v>0</v>
      </c>
      <c r="O25" s="53">
        <f t="shared" si="8"/>
        <v>0</v>
      </c>
      <c r="Q25" s="4"/>
    </row>
    <row r="26" spans="1:17" s="5" customFormat="1" ht="44.25" customHeight="1" x14ac:dyDescent="0.15">
      <c r="A26" s="43" t="s">
        <v>107</v>
      </c>
      <c r="B26" s="93">
        <v>2450</v>
      </c>
      <c r="C26" s="37" t="s">
        <v>1291</v>
      </c>
      <c r="D26" s="94">
        <v>200</v>
      </c>
      <c r="E26" s="46" t="s">
        <v>636</v>
      </c>
      <c r="F26" s="43"/>
      <c r="G26" s="47"/>
      <c r="H26" s="48"/>
      <c r="I26" s="48"/>
      <c r="J26" s="49"/>
      <c r="K26" s="50"/>
      <c r="L26" s="51"/>
      <c r="M26" s="50">
        <f t="shared" si="6"/>
        <v>0</v>
      </c>
      <c r="N26" s="52">
        <f t="shared" si="7"/>
        <v>0</v>
      </c>
      <c r="O26" s="53">
        <f t="shared" si="8"/>
        <v>0</v>
      </c>
      <c r="Q26" s="4"/>
    </row>
    <row r="27" spans="1:17" s="5" customFormat="1" ht="44.25" customHeight="1" x14ac:dyDescent="0.15">
      <c r="A27" s="43" t="s">
        <v>108</v>
      </c>
      <c r="B27" s="40">
        <v>2151</v>
      </c>
      <c r="C27" s="37" t="s">
        <v>1292</v>
      </c>
      <c r="D27" s="81">
        <v>40</v>
      </c>
      <c r="E27" s="46" t="s">
        <v>368</v>
      </c>
      <c r="F27" s="43"/>
      <c r="G27" s="47"/>
      <c r="H27" s="48"/>
      <c r="I27" s="48"/>
      <c r="J27" s="49"/>
      <c r="K27" s="50"/>
      <c r="L27" s="51"/>
      <c r="M27" s="50">
        <f t="shared" si="6"/>
        <v>0</v>
      </c>
      <c r="N27" s="52">
        <f t="shared" si="7"/>
        <v>0</v>
      </c>
      <c r="O27" s="53">
        <f t="shared" si="8"/>
        <v>0</v>
      </c>
      <c r="Q27" s="4"/>
    </row>
    <row r="28" spans="1:17" s="5" customFormat="1" ht="44.25" customHeight="1" x14ac:dyDescent="0.15">
      <c r="A28" s="43" t="s">
        <v>109</v>
      </c>
      <c r="B28" s="40">
        <v>2441</v>
      </c>
      <c r="C28" s="37" t="s">
        <v>1175</v>
      </c>
      <c r="D28" s="81">
        <v>40</v>
      </c>
      <c r="E28" s="46" t="s">
        <v>365</v>
      </c>
      <c r="F28" s="43"/>
      <c r="G28" s="47"/>
      <c r="H28" s="48"/>
      <c r="I28" s="48"/>
      <c r="J28" s="49"/>
      <c r="K28" s="50"/>
      <c r="L28" s="51"/>
      <c r="M28" s="50">
        <f t="shared" si="6"/>
        <v>0</v>
      </c>
      <c r="N28" s="52">
        <f t="shared" si="7"/>
        <v>0</v>
      </c>
      <c r="O28" s="53">
        <f t="shared" si="8"/>
        <v>0</v>
      </c>
      <c r="Q28" s="4"/>
    </row>
    <row r="29" spans="1:17" s="5" customFormat="1" ht="44.25" customHeight="1" x14ac:dyDescent="0.15">
      <c r="A29" s="43" t="s">
        <v>110</v>
      </c>
      <c r="B29" s="40">
        <v>2145</v>
      </c>
      <c r="C29" s="37" t="s">
        <v>1176</v>
      </c>
      <c r="D29" s="81">
        <v>40</v>
      </c>
      <c r="E29" s="46" t="s">
        <v>375</v>
      </c>
      <c r="F29" s="43"/>
      <c r="G29" s="47"/>
      <c r="H29" s="48"/>
      <c r="I29" s="48"/>
      <c r="J29" s="49"/>
      <c r="K29" s="50"/>
      <c r="L29" s="51"/>
      <c r="M29" s="50">
        <f t="shared" si="6"/>
        <v>0</v>
      </c>
      <c r="N29" s="52">
        <f t="shared" si="7"/>
        <v>0</v>
      </c>
      <c r="O29" s="53">
        <f t="shared" si="8"/>
        <v>0</v>
      </c>
      <c r="Q29" s="4"/>
    </row>
    <row r="30" spans="1:17" s="5" customFormat="1" ht="44.25" customHeight="1" x14ac:dyDescent="0.15">
      <c r="A30" s="43" t="s">
        <v>111</v>
      </c>
      <c r="B30" s="40">
        <v>1904</v>
      </c>
      <c r="C30" s="37" t="s">
        <v>1182</v>
      </c>
      <c r="D30" s="81">
        <v>520</v>
      </c>
      <c r="E30" s="46" t="s">
        <v>365</v>
      </c>
      <c r="F30" s="43"/>
      <c r="G30" s="47"/>
      <c r="H30" s="48"/>
      <c r="I30" s="48"/>
      <c r="J30" s="49"/>
      <c r="K30" s="50"/>
      <c r="L30" s="51"/>
      <c r="M30" s="50">
        <f t="shared" si="6"/>
        <v>0</v>
      </c>
      <c r="N30" s="52">
        <f t="shared" si="7"/>
        <v>0</v>
      </c>
      <c r="O30" s="53">
        <f t="shared" si="8"/>
        <v>0</v>
      </c>
      <c r="Q30" s="4"/>
    </row>
    <row r="31" spans="1:17" s="5" customFormat="1" ht="44.25" customHeight="1" x14ac:dyDescent="0.15">
      <c r="A31" s="43" t="s">
        <v>112</v>
      </c>
      <c r="B31" s="40">
        <v>1910</v>
      </c>
      <c r="C31" s="37" t="s">
        <v>1319</v>
      </c>
      <c r="D31" s="81">
        <v>400</v>
      </c>
      <c r="E31" s="46" t="s">
        <v>638</v>
      </c>
      <c r="F31" s="43"/>
      <c r="G31" s="47"/>
      <c r="H31" s="48"/>
      <c r="I31" s="48"/>
      <c r="J31" s="49"/>
      <c r="K31" s="50"/>
      <c r="L31" s="51"/>
      <c r="M31" s="50">
        <f t="shared" si="6"/>
        <v>0</v>
      </c>
      <c r="N31" s="52">
        <f t="shared" si="7"/>
        <v>0</v>
      </c>
      <c r="O31" s="53">
        <f t="shared" si="8"/>
        <v>0</v>
      </c>
      <c r="Q31" s="4"/>
    </row>
    <row r="32" spans="1:17" s="5" customFormat="1" ht="44.25" customHeight="1" x14ac:dyDescent="0.15">
      <c r="A32" s="43" t="s">
        <v>113</v>
      </c>
      <c r="B32" s="40">
        <v>2327</v>
      </c>
      <c r="C32" s="37" t="s">
        <v>1184</v>
      </c>
      <c r="D32" s="81">
        <v>80</v>
      </c>
      <c r="E32" s="46" t="s">
        <v>361</v>
      </c>
      <c r="F32" s="43"/>
      <c r="G32" s="47"/>
      <c r="H32" s="48"/>
      <c r="I32" s="48"/>
      <c r="J32" s="49"/>
      <c r="K32" s="50"/>
      <c r="L32" s="51"/>
      <c r="M32" s="50">
        <f t="shared" si="6"/>
        <v>0</v>
      </c>
      <c r="N32" s="52">
        <f t="shared" si="7"/>
        <v>0</v>
      </c>
      <c r="O32" s="53">
        <f t="shared" si="8"/>
        <v>0</v>
      </c>
      <c r="Q32" s="4"/>
    </row>
    <row r="33" spans="1:17" s="5" customFormat="1" ht="44.25" customHeight="1" x14ac:dyDescent="0.15">
      <c r="A33" s="43" t="s">
        <v>114</v>
      </c>
      <c r="B33" s="40">
        <v>2300</v>
      </c>
      <c r="C33" s="37" t="s">
        <v>1185</v>
      </c>
      <c r="D33" s="81">
        <v>80</v>
      </c>
      <c r="E33" s="46" t="s">
        <v>370</v>
      </c>
      <c r="F33" s="43"/>
      <c r="G33" s="47"/>
      <c r="H33" s="48"/>
      <c r="I33" s="48"/>
      <c r="J33" s="49"/>
      <c r="K33" s="50"/>
      <c r="L33" s="51"/>
      <c r="M33" s="50">
        <f t="shared" si="6"/>
        <v>0</v>
      </c>
      <c r="N33" s="52">
        <f t="shared" si="7"/>
        <v>0</v>
      </c>
      <c r="O33" s="53">
        <f t="shared" si="8"/>
        <v>0</v>
      </c>
      <c r="Q33" s="4"/>
    </row>
    <row r="34" spans="1:17" s="5" customFormat="1" ht="44.25" customHeight="1" x14ac:dyDescent="0.15">
      <c r="A34" s="43" t="s">
        <v>115</v>
      </c>
      <c r="B34" s="40">
        <v>2307</v>
      </c>
      <c r="C34" s="37" t="s">
        <v>1186</v>
      </c>
      <c r="D34" s="81">
        <v>80</v>
      </c>
      <c r="E34" s="46" t="s">
        <v>357</v>
      </c>
      <c r="F34" s="43"/>
      <c r="G34" s="47"/>
      <c r="H34" s="48"/>
      <c r="I34" s="48"/>
      <c r="J34" s="49"/>
      <c r="K34" s="50"/>
      <c r="L34" s="51"/>
      <c r="M34" s="50">
        <f t="shared" si="6"/>
        <v>0</v>
      </c>
      <c r="N34" s="52">
        <f t="shared" si="7"/>
        <v>0</v>
      </c>
      <c r="O34" s="53">
        <f t="shared" si="8"/>
        <v>0</v>
      </c>
      <c r="Q34" s="4"/>
    </row>
    <row r="35" spans="1:17" s="5" customFormat="1" ht="44.25" customHeight="1" x14ac:dyDescent="0.15">
      <c r="A35" s="43" t="s">
        <v>116</v>
      </c>
      <c r="B35" s="40">
        <v>2185</v>
      </c>
      <c r="C35" s="37" t="s">
        <v>1187</v>
      </c>
      <c r="D35" s="81">
        <v>80</v>
      </c>
      <c r="E35" s="46" t="s">
        <v>622</v>
      </c>
      <c r="F35" s="43"/>
      <c r="G35" s="47"/>
      <c r="H35" s="48"/>
      <c r="I35" s="48"/>
      <c r="J35" s="49"/>
      <c r="K35" s="50"/>
      <c r="L35" s="51"/>
      <c r="M35" s="50">
        <f t="shared" si="6"/>
        <v>0</v>
      </c>
      <c r="N35" s="52">
        <f t="shared" si="7"/>
        <v>0</v>
      </c>
      <c r="O35" s="53">
        <f t="shared" si="8"/>
        <v>0</v>
      </c>
      <c r="Q35" s="4"/>
    </row>
    <row r="36" spans="1:17" s="5" customFormat="1" ht="44.25" customHeight="1" x14ac:dyDescent="0.15">
      <c r="A36" s="43" t="s">
        <v>117</v>
      </c>
      <c r="B36" s="40">
        <v>1911</v>
      </c>
      <c r="C36" s="37" t="s">
        <v>1188</v>
      </c>
      <c r="D36" s="81">
        <v>920</v>
      </c>
      <c r="E36" s="46" t="s">
        <v>638</v>
      </c>
      <c r="F36" s="43"/>
      <c r="G36" s="47"/>
      <c r="H36" s="48"/>
      <c r="I36" s="48"/>
      <c r="J36" s="49"/>
      <c r="K36" s="50"/>
      <c r="L36" s="51"/>
      <c r="M36" s="50">
        <f t="shared" si="6"/>
        <v>0</v>
      </c>
      <c r="N36" s="52">
        <f t="shared" si="7"/>
        <v>0</v>
      </c>
      <c r="O36" s="53">
        <f t="shared" si="8"/>
        <v>0</v>
      </c>
      <c r="Q36" s="4"/>
    </row>
    <row r="37" spans="1:17" s="5" customFormat="1" ht="44.25" customHeight="1" x14ac:dyDescent="0.15">
      <c r="A37" s="43" t="s">
        <v>118</v>
      </c>
      <c r="B37" s="40">
        <v>1908</v>
      </c>
      <c r="C37" s="37" t="s">
        <v>1189</v>
      </c>
      <c r="D37" s="81">
        <v>40</v>
      </c>
      <c r="E37" s="46" t="s">
        <v>365</v>
      </c>
      <c r="F37" s="43"/>
      <c r="G37" s="47"/>
      <c r="H37" s="48"/>
      <c r="I37" s="48"/>
      <c r="J37" s="49"/>
      <c r="K37" s="50"/>
      <c r="L37" s="51"/>
      <c r="M37" s="50">
        <f t="shared" si="6"/>
        <v>0</v>
      </c>
      <c r="N37" s="52">
        <f t="shared" si="7"/>
        <v>0</v>
      </c>
      <c r="O37" s="53">
        <f t="shared" si="8"/>
        <v>0</v>
      </c>
      <c r="Q37" s="4"/>
    </row>
    <row r="38" spans="1:17" s="5" customFormat="1" ht="44.25" customHeight="1" x14ac:dyDescent="0.15">
      <c r="A38" s="43" t="s">
        <v>119</v>
      </c>
      <c r="B38" s="41">
        <v>1993</v>
      </c>
      <c r="C38" s="38" t="s">
        <v>1191</v>
      </c>
      <c r="D38" s="83">
        <v>4000</v>
      </c>
      <c r="E38" s="46" t="s">
        <v>638</v>
      </c>
      <c r="F38" s="43"/>
      <c r="G38" s="47"/>
      <c r="H38" s="48"/>
      <c r="I38" s="48"/>
      <c r="J38" s="49"/>
      <c r="K38" s="50"/>
      <c r="L38" s="51"/>
      <c r="M38" s="50">
        <f t="shared" si="6"/>
        <v>0</v>
      </c>
      <c r="N38" s="52">
        <f t="shared" si="7"/>
        <v>0</v>
      </c>
      <c r="O38" s="53">
        <f t="shared" si="8"/>
        <v>0</v>
      </c>
      <c r="Q38" s="4"/>
    </row>
    <row r="39" spans="1:17" s="5" customFormat="1" ht="44.25" customHeight="1" x14ac:dyDescent="0.15">
      <c r="A39" s="43" t="s">
        <v>120</v>
      </c>
      <c r="B39" s="40">
        <v>2191</v>
      </c>
      <c r="C39" s="37" t="s">
        <v>1192</v>
      </c>
      <c r="D39" s="81">
        <v>280</v>
      </c>
      <c r="E39" s="46" t="s">
        <v>633</v>
      </c>
      <c r="F39" s="43"/>
      <c r="G39" s="47"/>
      <c r="H39" s="48"/>
      <c r="I39" s="48"/>
      <c r="J39" s="49"/>
      <c r="K39" s="50"/>
      <c r="L39" s="51"/>
      <c r="M39" s="50">
        <f t="shared" si="6"/>
        <v>0</v>
      </c>
      <c r="N39" s="52">
        <f t="shared" si="7"/>
        <v>0</v>
      </c>
      <c r="O39" s="53">
        <f t="shared" si="8"/>
        <v>0</v>
      </c>
      <c r="Q39" s="4"/>
    </row>
    <row r="40" spans="1:17" s="5" customFormat="1" ht="44.25" customHeight="1" x14ac:dyDescent="0.15">
      <c r="A40" s="43" t="s">
        <v>121</v>
      </c>
      <c r="B40" s="40">
        <v>2318</v>
      </c>
      <c r="C40" s="37" t="s">
        <v>1193</v>
      </c>
      <c r="D40" s="81">
        <v>80</v>
      </c>
      <c r="E40" s="46" t="s">
        <v>365</v>
      </c>
      <c r="F40" s="43"/>
      <c r="G40" s="47"/>
      <c r="H40" s="48"/>
      <c r="I40" s="48"/>
      <c r="J40" s="49"/>
      <c r="K40" s="50"/>
      <c r="L40" s="51"/>
      <c r="M40" s="50">
        <f t="shared" si="6"/>
        <v>0</v>
      </c>
      <c r="N40" s="52">
        <f t="shared" si="7"/>
        <v>0</v>
      </c>
      <c r="O40" s="53">
        <f t="shared" si="8"/>
        <v>0</v>
      </c>
      <c r="Q40" s="4"/>
    </row>
    <row r="41" spans="1:17" s="5" customFormat="1" ht="44.25" customHeight="1" x14ac:dyDescent="0.15">
      <c r="A41" s="43" t="s">
        <v>122</v>
      </c>
      <c r="B41" s="40">
        <v>1917</v>
      </c>
      <c r="C41" s="37" t="s">
        <v>1320</v>
      </c>
      <c r="D41" s="81">
        <v>40</v>
      </c>
      <c r="E41" s="46" t="s">
        <v>365</v>
      </c>
      <c r="F41" s="43"/>
      <c r="G41" s="47"/>
      <c r="H41" s="48"/>
      <c r="I41" s="48"/>
      <c r="J41" s="49"/>
      <c r="K41" s="50"/>
      <c r="L41" s="51"/>
      <c r="M41" s="50">
        <f t="shared" si="6"/>
        <v>0</v>
      </c>
      <c r="N41" s="52">
        <f t="shared" si="7"/>
        <v>0</v>
      </c>
      <c r="O41" s="53">
        <f t="shared" si="8"/>
        <v>0</v>
      </c>
      <c r="Q41" s="4"/>
    </row>
    <row r="42" spans="1:17" s="5" customFormat="1" ht="44.25" customHeight="1" x14ac:dyDescent="0.15">
      <c r="A42" s="43" t="s">
        <v>123</v>
      </c>
      <c r="B42" s="40">
        <v>1918</v>
      </c>
      <c r="C42" s="37" t="s">
        <v>1196</v>
      </c>
      <c r="D42" s="83">
        <v>40</v>
      </c>
      <c r="E42" s="46" t="s">
        <v>365</v>
      </c>
      <c r="F42" s="43"/>
      <c r="G42" s="47"/>
      <c r="H42" s="48"/>
      <c r="I42" s="48"/>
      <c r="J42" s="49"/>
      <c r="K42" s="50"/>
      <c r="L42" s="51"/>
      <c r="M42" s="50">
        <f t="shared" si="6"/>
        <v>0</v>
      </c>
      <c r="N42" s="52">
        <f t="shared" si="7"/>
        <v>0</v>
      </c>
      <c r="O42" s="53">
        <f t="shared" si="8"/>
        <v>0</v>
      </c>
      <c r="Q42" s="4"/>
    </row>
    <row r="43" spans="1:17" s="5" customFormat="1" ht="44.25" customHeight="1" x14ac:dyDescent="0.15">
      <c r="A43" s="43" t="s">
        <v>124</v>
      </c>
      <c r="B43" s="40">
        <v>1920</v>
      </c>
      <c r="C43" s="37" t="s">
        <v>1197</v>
      </c>
      <c r="D43" s="81">
        <v>100</v>
      </c>
      <c r="E43" s="46" t="s">
        <v>10</v>
      </c>
      <c r="F43" s="43"/>
      <c r="G43" s="47"/>
      <c r="H43" s="48"/>
      <c r="I43" s="48"/>
      <c r="J43" s="49"/>
      <c r="K43" s="50"/>
      <c r="L43" s="51"/>
      <c r="M43" s="50">
        <f t="shared" si="6"/>
        <v>0</v>
      </c>
      <c r="N43" s="52">
        <f t="shared" si="7"/>
        <v>0</v>
      </c>
      <c r="O43" s="53">
        <f t="shared" si="8"/>
        <v>0</v>
      </c>
      <c r="Q43" s="4"/>
    </row>
    <row r="44" spans="1:17" s="5" customFormat="1" ht="44.25" customHeight="1" x14ac:dyDescent="0.15">
      <c r="A44" s="43" t="s">
        <v>125</v>
      </c>
      <c r="B44" s="40">
        <v>1919</v>
      </c>
      <c r="C44" s="37" t="s">
        <v>1198</v>
      </c>
      <c r="D44" s="81">
        <v>20</v>
      </c>
      <c r="E44" s="46" t="s">
        <v>365</v>
      </c>
      <c r="F44" s="43"/>
      <c r="G44" s="47"/>
      <c r="H44" s="48"/>
      <c r="I44" s="48"/>
      <c r="J44" s="49"/>
      <c r="K44" s="50"/>
      <c r="L44" s="51"/>
      <c r="M44" s="50">
        <f t="shared" si="6"/>
        <v>0</v>
      </c>
      <c r="N44" s="52">
        <f t="shared" si="7"/>
        <v>0</v>
      </c>
      <c r="O44" s="53">
        <f t="shared" si="8"/>
        <v>0</v>
      </c>
      <c r="Q44" s="4"/>
    </row>
    <row r="45" spans="1:17" s="5" customFormat="1" ht="44.25" customHeight="1" x14ac:dyDescent="0.15">
      <c r="A45" s="43" t="s">
        <v>126</v>
      </c>
      <c r="B45" s="40">
        <v>2340</v>
      </c>
      <c r="C45" s="37" t="s">
        <v>1199</v>
      </c>
      <c r="D45" s="81">
        <v>120</v>
      </c>
      <c r="E45" s="46" t="s">
        <v>375</v>
      </c>
      <c r="F45" s="43"/>
      <c r="G45" s="47"/>
      <c r="H45" s="48"/>
      <c r="I45" s="48"/>
      <c r="J45" s="49"/>
      <c r="K45" s="50"/>
      <c r="L45" s="51"/>
      <c r="M45" s="50">
        <f t="shared" si="6"/>
        <v>0</v>
      </c>
      <c r="N45" s="52">
        <f t="shared" si="7"/>
        <v>0</v>
      </c>
      <c r="O45" s="53">
        <f t="shared" si="8"/>
        <v>0</v>
      </c>
      <c r="Q45" s="4"/>
    </row>
    <row r="46" spans="1:17" s="5" customFormat="1" ht="44.25" customHeight="1" x14ac:dyDescent="0.15">
      <c r="A46" s="43" t="s">
        <v>127</v>
      </c>
      <c r="B46" s="40">
        <v>2351</v>
      </c>
      <c r="C46" s="37" t="s">
        <v>1321</v>
      </c>
      <c r="D46" s="83">
        <v>40</v>
      </c>
      <c r="E46" s="46" t="s">
        <v>365</v>
      </c>
      <c r="F46" s="43"/>
      <c r="G46" s="47"/>
      <c r="H46" s="48"/>
      <c r="I46" s="48"/>
      <c r="J46" s="49"/>
      <c r="K46" s="50"/>
      <c r="L46" s="51"/>
      <c r="M46" s="50">
        <f t="shared" si="6"/>
        <v>0</v>
      </c>
      <c r="N46" s="52">
        <f t="shared" si="7"/>
        <v>0</v>
      </c>
      <c r="O46" s="53">
        <f t="shared" si="8"/>
        <v>0</v>
      </c>
      <c r="Q46" s="4"/>
    </row>
    <row r="47" spans="1:17" s="5" customFormat="1" ht="44.25" customHeight="1" x14ac:dyDescent="0.15">
      <c r="A47" s="43" t="s">
        <v>128</v>
      </c>
      <c r="B47" s="40">
        <v>1926</v>
      </c>
      <c r="C47" s="37" t="s">
        <v>1200</v>
      </c>
      <c r="D47" s="83">
        <v>80</v>
      </c>
      <c r="E47" s="46" t="s">
        <v>368</v>
      </c>
      <c r="F47" s="43"/>
      <c r="G47" s="47"/>
      <c r="H47" s="48"/>
      <c r="I47" s="48"/>
      <c r="J47" s="49"/>
      <c r="K47" s="50"/>
      <c r="L47" s="51"/>
      <c r="M47" s="50">
        <f t="shared" si="6"/>
        <v>0</v>
      </c>
      <c r="N47" s="52">
        <f t="shared" si="7"/>
        <v>0</v>
      </c>
      <c r="O47" s="53">
        <f t="shared" si="8"/>
        <v>0</v>
      </c>
      <c r="Q47" s="4"/>
    </row>
    <row r="48" spans="1:17" s="5" customFormat="1" ht="44.25" customHeight="1" x14ac:dyDescent="0.15">
      <c r="A48" s="43" t="s">
        <v>129</v>
      </c>
      <c r="B48" s="40">
        <v>2447</v>
      </c>
      <c r="C48" s="37" t="s">
        <v>1322</v>
      </c>
      <c r="D48" s="81">
        <v>40</v>
      </c>
      <c r="E48" s="46" t="s">
        <v>356</v>
      </c>
      <c r="F48" s="43"/>
      <c r="G48" s="47"/>
      <c r="H48" s="48"/>
      <c r="I48" s="48"/>
      <c r="J48" s="49"/>
      <c r="K48" s="50"/>
      <c r="L48" s="51"/>
      <c r="M48" s="50">
        <f t="shared" si="6"/>
        <v>0</v>
      </c>
      <c r="N48" s="52">
        <f t="shared" si="7"/>
        <v>0</v>
      </c>
      <c r="O48" s="53">
        <f t="shared" si="8"/>
        <v>0</v>
      </c>
      <c r="Q48" s="4"/>
    </row>
    <row r="49" spans="1:17" s="5" customFormat="1" ht="44.25" customHeight="1" x14ac:dyDescent="0.15">
      <c r="A49" s="43" t="s">
        <v>130</v>
      </c>
      <c r="B49" s="40">
        <v>1927</v>
      </c>
      <c r="C49" s="37" t="s">
        <v>1201</v>
      </c>
      <c r="D49" s="81">
        <v>1040</v>
      </c>
      <c r="E49" s="46" t="s">
        <v>356</v>
      </c>
      <c r="F49" s="43"/>
      <c r="G49" s="47"/>
      <c r="H49" s="48"/>
      <c r="I49" s="48"/>
      <c r="J49" s="49"/>
      <c r="K49" s="50"/>
      <c r="L49" s="51"/>
      <c r="M49" s="50">
        <f t="shared" si="6"/>
        <v>0</v>
      </c>
      <c r="N49" s="52">
        <f t="shared" si="7"/>
        <v>0</v>
      </c>
      <c r="O49" s="53">
        <f t="shared" si="8"/>
        <v>0</v>
      </c>
      <c r="Q49" s="4"/>
    </row>
    <row r="50" spans="1:17" s="5" customFormat="1" ht="44.25" customHeight="1" x14ac:dyDescent="0.15">
      <c r="A50" s="43" t="s">
        <v>131</v>
      </c>
      <c r="B50" s="40">
        <v>1929</v>
      </c>
      <c r="C50" s="37" t="s">
        <v>1340</v>
      </c>
      <c r="D50" s="81">
        <v>80</v>
      </c>
      <c r="E50" s="46" t="s">
        <v>356</v>
      </c>
      <c r="F50" s="43"/>
      <c r="G50" s="47"/>
      <c r="H50" s="48"/>
      <c r="I50" s="48"/>
      <c r="J50" s="49"/>
      <c r="K50" s="50"/>
      <c r="L50" s="51"/>
      <c r="M50" s="50">
        <f t="shared" si="6"/>
        <v>0</v>
      </c>
      <c r="N50" s="52">
        <f t="shared" si="7"/>
        <v>0</v>
      </c>
      <c r="O50" s="53">
        <f t="shared" si="8"/>
        <v>0</v>
      </c>
      <c r="Q50" s="4"/>
    </row>
    <row r="51" spans="1:17" s="5" customFormat="1" ht="44.25" customHeight="1" x14ac:dyDescent="0.15">
      <c r="A51" s="43" t="s">
        <v>132</v>
      </c>
      <c r="B51" s="40">
        <v>1933</v>
      </c>
      <c r="C51" s="37" t="s">
        <v>1204</v>
      </c>
      <c r="D51" s="81">
        <v>120</v>
      </c>
      <c r="E51" s="46" t="s">
        <v>368</v>
      </c>
      <c r="F51" s="43"/>
      <c r="G51" s="47"/>
      <c r="H51" s="48"/>
      <c r="I51" s="48"/>
      <c r="J51" s="49"/>
      <c r="K51" s="50"/>
      <c r="L51" s="51"/>
      <c r="M51" s="50">
        <f t="shared" si="6"/>
        <v>0</v>
      </c>
      <c r="N51" s="52">
        <f t="shared" si="7"/>
        <v>0</v>
      </c>
      <c r="O51" s="53">
        <f t="shared" si="8"/>
        <v>0</v>
      </c>
      <c r="Q51" s="4"/>
    </row>
    <row r="52" spans="1:17" s="5" customFormat="1" ht="44.25" customHeight="1" x14ac:dyDescent="0.15">
      <c r="A52" s="43" t="s">
        <v>133</v>
      </c>
      <c r="B52" s="40">
        <v>2241</v>
      </c>
      <c r="C52" s="37" t="s">
        <v>1206</v>
      </c>
      <c r="D52" s="81">
        <v>40</v>
      </c>
      <c r="E52" s="46" t="s">
        <v>357</v>
      </c>
      <c r="F52" s="43"/>
      <c r="G52" s="47"/>
      <c r="H52" s="48"/>
      <c r="I52" s="48"/>
      <c r="J52" s="49"/>
      <c r="K52" s="50"/>
      <c r="L52" s="51"/>
      <c r="M52" s="50">
        <f t="shared" si="6"/>
        <v>0</v>
      </c>
      <c r="N52" s="52">
        <f t="shared" si="7"/>
        <v>0</v>
      </c>
      <c r="O52" s="53">
        <f t="shared" si="8"/>
        <v>0</v>
      </c>
      <c r="Q52" s="4"/>
    </row>
    <row r="53" spans="1:17" s="5" customFormat="1" ht="44.25" customHeight="1" x14ac:dyDescent="0.15">
      <c r="A53" s="43" t="s">
        <v>134</v>
      </c>
      <c r="B53" s="41">
        <v>1935</v>
      </c>
      <c r="C53" s="38" t="s">
        <v>1323</v>
      </c>
      <c r="D53" s="83">
        <v>200</v>
      </c>
      <c r="E53" s="46" t="s">
        <v>365</v>
      </c>
      <c r="F53" s="43"/>
      <c r="G53" s="47"/>
      <c r="H53" s="48"/>
      <c r="I53" s="48"/>
      <c r="J53" s="49"/>
      <c r="K53" s="50"/>
      <c r="L53" s="51"/>
      <c r="M53" s="50">
        <f t="shared" si="6"/>
        <v>0</v>
      </c>
      <c r="N53" s="52">
        <f t="shared" si="7"/>
        <v>0</v>
      </c>
      <c r="O53" s="53">
        <f t="shared" si="8"/>
        <v>0</v>
      </c>
      <c r="Q53" s="4"/>
    </row>
    <row r="54" spans="1:17" s="5" customFormat="1" ht="44.25" customHeight="1" x14ac:dyDescent="0.15">
      <c r="A54" s="43" t="s">
        <v>135</v>
      </c>
      <c r="B54" s="41">
        <v>1934</v>
      </c>
      <c r="C54" s="38" t="s">
        <v>1207</v>
      </c>
      <c r="D54" s="83">
        <v>200</v>
      </c>
      <c r="E54" s="46" t="s">
        <v>365</v>
      </c>
      <c r="F54" s="43"/>
      <c r="G54" s="47"/>
      <c r="H54" s="48"/>
      <c r="I54" s="48"/>
      <c r="J54" s="49"/>
      <c r="K54" s="50"/>
      <c r="L54" s="51"/>
      <c r="M54" s="50">
        <f t="shared" si="6"/>
        <v>0</v>
      </c>
      <c r="N54" s="52">
        <f t="shared" si="7"/>
        <v>0</v>
      </c>
      <c r="O54" s="53">
        <f t="shared" si="8"/>
        <v>0</v>
      </c>
      <c r="Q54" s="4"/>
    </row>
    <row r="55" spans="1:17" s="5" customFormat="1" ht="44.25" customHeight="1" x14ac:dyDescent="0.15">
      <c r="A55" s="43" t="s">
        <v>136</v>
      </c>
      <c r="B55" s="40">
        <v>2132</v>
      </c>
      <c r="C55" s="37" t="s">
        <v>1208</v>
      </c>
      <c r="D55" s="81">
        <v>700</v>
      </c>
      <c r="E55" s="46" t="s">
        <v>365</v>
      </c>
      <c r="F55" s="43"/>
      <c r="G55" s="47"/>
      <c r="H55" s="48"/>
      <c r="I55" s="48"/>
      <c r="J55" s="49"/>
      <c r="K55" s="50"/>
      <c r="L55" s="51"/>
      <c r="M55" s="50">
        <f t="shared" si="6"/>
        <v>0</v>
      </c>
      <c r="N55" s="52">
        <f t="shared" si="7"/>
        <v>0</v>
      </c>
      <c r="O55" s="53">
        <f t="shared" si="8"/>
        <v>0</v>
      </c>
      <c r="Q55" s="4"/>
    </row>
    <row r="56" spans="1:17" s="5" customFormat="1" ht="44.25" customHeight="1" x14ac:dyDescent="0.15">
      <c r="A56" s="43" t="s">
        <v>137</v>
      </c>
      <c r="B56" s="40">
        <v>1936</v>
      </c>
      <c r="C56" s="37" t="s">
        <v>1209</v>
      </c>
      <c r="D56" s="81">
        <v>1400</v>
      </c>
      <c r="E56" s="46" t="s">
        <v>368</v>
      </c>
      <c r="F56" s="43"/>
      <c r="G56" s="47"/>
      <c r="H56" s="48"/>
      <c r="I56" s="48"/>
      <c r="J56" s="49"/>
      <c r="K56" s="50"/>
      <c r="L56" s="51"/>
      <c r="M56" s="50">
        <f t="shared" si="6"/>
        <v>0</v>
      </c>
      <c r="N56" s="52">
        <f t="shared" si="7"/>
        <v>0</v>
      </c>
      <c r="O56" s="53">
        <f t="shared" si="8"/>
        <v>0</v>
      </c>
      <c r="Q56" s="4"/>
    </row>
    <row r="57" spans="1:17" s="5" customFormat="1" ht="44.25" customHeight="1" x14ac:dyDescent="0.15">
      <c r="A57" s="43" t="s">
        <v>138</v>
      </c>
      <c r="B57" s="40">
        <v>1937</v>
      </c>
      <c r="C57" s="37" t="s">
        <v>1210</v>
      </c>
      <c r="D57" s="81">
        <v>40</v>
      </c>
      <c r="E57" s="46" t="s">
        <v>365</v>
      </c>
      <c r="F57" s="43"/>
      <c r="G57" s="47"/>
      <c r="H57" s="48"/>
      <c r="I57" s="48"/>
      <c r="J57" s="49"/>
      <c r="K57" s="50"/>
      <c r="L57" s="51"/>
      <c r="M57" s="50">
        <f t="shared" si="6"/>
        <v>0</v>
      </c>
      <c r="N57" s="52">
        <f t="shared" si="7"/>
        <v>0</v>
      </c>
      <c r="O57" s="53">
        <f t="shared" si="8"/>
        <v>0</v>
      </c>
      <c r="Q57" s="4"/>
    </row>
    <row r="58" spans="1:17" s="5" customFormat="1" ht="44.25" customHeight="1" x14ac:dyDescent="0.15">
      <c r="A58" s="43" t="s">
        <v>139</v>
      </c>
      <c r="B58" s="40">
        <v>1938</v>
      </c>
      <c r="C58" s="37" t="s">
        <v>1324</v>
      </c>
      <c r="D58" s="81">
        <v>120</v>
      </c>
      <c r="E58" s="46" t="s">
        <v>1341</v>
      </c>
      <c r="F58" s="43"/>
      <c r="G58" s="47"/>
      <c r="H58" s="48"/>
      <c r="I58" s="48"/>
      <c r="J58" s="49"/>
      <c r="K58" s="50"/>
      <c r="L58" s="51"/>
      <c r="M58" s="50">
        <f t="shared" si="6"/>
        <v>0</v>
      </c>
      <c r="N58" s="52">
        <f t="shared" si="7"/>
        <v>0</v>
      </c>
      <c r="O58" s="53">
        <f t="shared" si="8"/>
        <v>0</v>
      </c>
      <c r="Q58" s="4"/>
    </row>
    <row r="59" spans="1:17" s="5" customFormat="1" ht="44.25" customHeight="1" x14ac:dyDescent="0.15">
      <c r="A59" s="43" t="s">
        <v>140</v>
      </c>
      <c r="B59" s="40">
        <v>2292</v>
      </c>
      <c r="C59" s="37" t="s">
        <v>1214</v>
      </c>
      <c r="D59" s="81">
        <v>200</v>
      </c>
      <c r="E59" s="46" t="s">
        <v>1342</v>
      </c>
      <c r="F59" s="43"/>
      <c r="G59" s="47"/>
      <c r="H59" s="48"/>
      <c r="I59" s="48"/>
      <c r="J59" s="49"/>
      <c r="K59" s="50"/>
      <c r="L59" s="51"/>
      <c r="M59" s="50">
        <f t="shared" si="6"/>
        <v>0</v>
      </c>
      <c r="N59" s="52">
        <f t="shared" si="7"/>
        <v>0</v>
      </c>
      <c r="O59" s="53">
        <f t="shared" si="8"/>
        <v>0</v>
      </c>
      <c r="Q59" s="4"/>
    </row>
    <row r="60" spans="1:17" s="5" customFormat="1" ht="44.25" customHeight="1" x14ac:dyDescent="0.15">
      <c r="A60" s="43" t="s">
        <v>141</v>
      </c>
      <c r="B60" s="40">
        <v>2453</v>
      </c>
      <c r="C60" s="37" t="s">
        <v>1215</v>
      </c>
      <c r="D60" s="81">
        <v>200</v>
      </c>
      <c r="E60" s="46" t="s">
        <v>1343</v>
      </c>
      <c r="F60" s="43"/>
      <c r="G60" s="47"/>
      <c r="H60" s="48"/>
      <c r="I60" s="48"/>
      <c r="J60" s="49"/>
      <c r="K60" s="50"/>
      <c r="L60" s="51"/>
      <c r="M60" s="50">
        <f t="shared" si="6"/>
        <v>0</v>
      </c>
      <c r="N60" s="52">
        <f t="shared" si="7"/>
        <v>0</v>
      </c>
      <c r="O60" s="53">
        <f t="shared" si="8"/>
        <v>0</v>
      </c>
      <c r="Q60" s="4"/>
    </row>
    <row r="61" spans="1:17" s="5" customFormat="1" ht="44.25" customHeight="1" x14ac:dyDescent="0.15">
      <c r="A61" s="43" t="s">
        <v>142</v>
      </c>
      <c r="B61" s="40">
        <v>1942</v>
      </c>
      <c r="C61" s="37" t="s">
        <v>1216</v>
      </c>
      <c r="D61" s="81">
        <v>1040</v>
      </c>
      <c r="E61" s="46" t="s">
        <v>1314</v>
      </c>
      <c r="F61" s="43"/>
      <c r="G61" s="47"/>
      <c r="H61" s="48"/>
      <c r="I61" s="48"/>
      <c r="J61" s="49"/>
      <c r="K61" s="50"/>
      <c r="L61" s="51"/>
      <c r="M61" s="50">
        <f t="shared" si="6"/>
        <v>0</v>
      </c>
      <c r="N61" s="52">
        <f t="shared" si="7"/>
        <v>0</v>
      </c>
      <c r="O61" s="53">
        <f t="shared" si="8"/>
        <v>0</v>
      </c>
      <c r="Q61" s="4"/>
    </row>
    <row r="62" spans="1:17" s="5" customFormat="1" ht="44.25" customHeight="1" x14ac:dyDescent="0.15">
      <c r="A62" s="43" t="s">
        <v>143</v>
      </c>
      <c r="B62" s="40">
        <v>1943</v>
      </c>
      <c r="C62" s="37" t="s">
        <v>1217</v>
      </c>
      <c r="D62" s="81">
        <v>80</v>
      </c>
      <c r="E62" s="46" t="s">
        <v>361</v>
      </c>
      <c r="F62" s="43"/>
      <c r="G62" s="47"/>
      <c r="H62" s="48"/>
      <c r="I62" s="48"/>
      <c r="J62" s="49"/>
      <c r="K62" s="50"/>
      <c r="L62" s="51"/>
      <c r="M62" s="50">
        <f t="shared" si="6"/>
        <v>0</v>
      </c>
      <c r="N62" s="52">
        <f t="shared" si="7"/>
        <v>0</v>
      </c>
      <c r="O62" s="53">
        <f t="shared" si="8"/>
        <v>0</v>
      </c>
      <c r="Q62" s="4"/>
    </row>
    <row r="63" spans="1:17" s="5" customFormat="1" ht="44.25" customHeight="1" x14ac:dyDescent="0.15">
      <c r="A63" s="43" t="s">
        <v>144</v>
      </c>
      <c r="B63" s="40">
        <v>2350</v>
      </c>
      <c r="C63" s="37" t="s">
        <v>1218</v>
      </c>
      <c r="D63" s="81">
        <v>100</v>
      </c>
      <c r="E63" s="46" t="s">
        <v>361</v>
      </c>
      <c r="F63" s="43"/>
      <c r="G63" s="47"/>
      <c r="H63" s="48"/>
      <c r="I63" s="48"/>
      <c r="J63" s="49"/>
      <c r="K63" s="50"/>
      <c r="L63" s="51"/>
      <c r="M63" s="50">
        <f t="shared" si="6"/>
        <v>0</v>
      </c>
      <c r="N63" s="52">
        <f t="shared" si="7"/>
        <v>0</v>
      </c>
      <c r="O63" s="53">
        <f t="shared" si="8"/>
        <v>0</v>
      </c>
      <c r="Q63" s="4"/>
    </row>
    <row r="64" spans="1:17" s="5" customFormat="1" ht="44.25" customHeight="1" x14ac:dyDescent="0.15">
      <c r="A64" s="43" t="s">
        <v>145</v>
      </c>
      <c r="B64" s="40">
        <v>2552</v>
      </c>
      <c r="C64" s="37" t="s">
        <v>1219</v>
      </c>
      <c r="D64" s="81">
        <v>40</v>
      </c>
      <c r="E64" s="46" t="s">
        <v>1344</v>
      </c>
      <c r="F64" s="43"/>
      <c r="G64" s="47"/>
      <c r="H64" s="48"/>
      <c r="I64" s="48"/>
      <c r="J64" s="49"/>
      <c r="K64" s="50"/>
      <c r="L64" s="51"/>
      <c r="M64" s="50">
        <f t="shared" si="6"/>
        <v>0</v>
      </c>
      <c r="N64" s="52">
        <f t="shared" si="7"/>
        <v>0</v>
      </c>
      <c r="O64" s="53">
        <f t="shared" si="8"/>
        <v>0</v>
      </c>
      <c r="Q64" s="4"/>
    </row>
    <row r="65" spans="1:17" s="5" customFormat="1" ht="44.25" customHeight="1" x14ac:dyDescent="0.15">
      <c r="A65" s="43" t="s">
        <v>146</v>
      </c>
      <c r="B65" s="40">
        <v>1944</v>
      </c>
      <c r="C65" s="37" t="s">
        <v>1325</v>
      </c>
      <c r="D65" s="81">
        <v>0</v>
      </c>
      <c r="E65" s="46" t="s">
        <v>1067</v>
      </c>
      <c r="F65" s="43"/>
      <c r="G65" s="47"/>
      <c r="H65" s="48"/>
      <c r="I65" s="48"/>
      <c r="J65" s="49"/>
      <c r="K65" s="50"/>
      <c r="L65" s="51"/>
      <c r="M65" s="50">
        <f t="shared" si="6"/>
        <v>0</v>
      </c>
      <c r="N65" s="52">
        <f t="shared" si="7"/>
        <v>0</v>
      </c>
      <c r="O65" s="53">
        <f t="shared" si="8"/>
        <v>0</v>
      </c>
      <c r="Q65" s="4"/>
    </row>
    <row r="66" spans="1:17" s="5" customFormat="1" ht="44.25" customHeight="1" x14ac:dyDescent="0.15">
      <c r="A66" s="43" t="s">
        <v>147</v>
      </c>
      <c r="B66" s="40">
        <v>2222</v>
      </c>
      <c r="C66" s="37" t="s">
        <v>1225</v>
      </c>
      <c r="D66" s="81">
        <v>80</v>
      </c>
      <c r="E66" s="46" t="s">
        <v>361</v>
      </c>
      <c r="F66" s="43"/>
      <c r="G66" s="47"/>
      <c r="H66" s="48"/>
      <c r="I66" s="48"/>
      <c r="J66" s="49"/>
      <c r="K66" s="50"/>
      <c r="L66" s="51"/>
      <c r="M66" s="50">
        <f t="shared" si="6"/>
        <v>0</v>
      </c>
      <c r="N66" s="52">
        <f t="shared" si="7"/>
        <v>0</v>
      </c>
      <c r="O66" s="53">
        <f t="shared" si="8"/>
        <v>0</v>
      </c>
      <c r="Q66" s="4"/>
    </row>
    <row r="67" spans="1:17" s="5" customFormat="1" ht="44.25" customHeight="1" x14ac:dyDescent="0.15">
      <c r="A67" s="43" t="s">
        <v>148</v>
      </c>
      <c r="B67" s="40">
        <v>1948</v>
      </c>
      <c r="C67" s="37" t="s">
        <v>1226</v>
      </c>
      <c r="D67" s="83">
        <v>40</v>
      </c>
      <c r="E67" s="46" t="s">
        <v>361</v>
      </c>
      <c r="F67" s="43"/>
      <c r="G67" s="47"/>
      <c r="H67" s="48"/>
      <c r="I67" s="48"/>
      <c r="J67" s="49"/>
      <c r="K67" s="50"/>
      <c r="L67" s="51"/>
      <c r="M67" s="50">
        <f t="shared" si="6"/>
        <v>0</v>
      </c>
      <c r="N67" s="52">
        <f t="shared" si="7"/>
        <v>0</v>
      </c>
      <c r="O67" s="53">
        <f t="shared" si="8"/>
        <v>0</v>
      </c>
      <c r="Q67" s="4"/>
    </row>
    <row r="68" spans="1:17" s="5" customFormat="1" ht="44.25" customHeight="1" x14ac:dyDescent="0.15">
      <c r="A68" s="43" t="s">
        <v>149</v>
      </c>
      <c r="B68" s="40">
        <v>1949</v>
      </c>
      <c r="C68" s="37" t="s">
        <v>1227</v>
      </c>
      <c r="D68" s="81">
        <v>80</v>
      </c>
      <c r="E68" s="46" t="s">
        <v>357</v>
      </c>
      <c r="F68" s="43"/>
      <c r="G68" s="47"/>
      <c r="H68" s="48"/>
      <c r="I68" s="48"/>
      <c r="J68" s="49"/>
      <c r="K68" s="50"/>
      <c r="L68" s="51"/>
      <c r="M68" s="50">
        <f t="shared" si="6"/>
        <v>0</v>
      </c>
      <c r="N68" s="52">
        <f t="shared" si="7"/>
        <v>0</v>
      </c>
      <c r="O68" s="53">
        <f t="shared" si="8"/>
        <v>0</v>
      </c>
      <c r="Q68" s="4"/>
    </row>
    <row r="69" spans="1:17" s="5" customFormat="1" ht="44.25" customHeight="1" x14ac:dyDescent="0.15">
      <c r="A69" s="43" t="s">
        <v>150</v>
      </c>
      <c r="B69" s="40">
        <v>1950</v>
      </c>
      <c r="C69" s="37" t="s">
        <v>1228</v>
      </c>
      <c r="D69" s="81">
        <v>80</v>
      </c>
      <c r="E69" s="46" t="s">
        <v>368</v>
      </c>
      <c r="F69" s="43"/>
      <c r="G69" s="47"/>
      <c r="H69" s="48"/>
      <c r="I69" s="48"/>
      <c r="J69" s="49"/>
      <c r="K69" s="50"/>
      <c r="L69" s="51"/>
      <c r="M69" s="50">
        <f t="shared" si="6"/>
        <v>0</v>
      </c>
      <c r="N69" s="52">
        <f t="shared" si="7"/>
        <v>0</v>
      </c>
      <c r="O69" s="53">
        <f t="shared" si="8"/>
        <v>0</v>
      </c>
      <c r="Q69" s="4"/>
    </row>
    <row r="70" spans="1:17" s="5" customFormat="1" ht="44.25" customHeight="1" x14ac:dyDescent="0.15">
      <c r="A70" s="43" t="s">
        <v>151</v>
      </c>
      <c r="B70" s="40">
        <v>1951</v>
      </c>
      <c r="C70" s="37" t="s">
        <v>1229</v>
      </c>
      <c r="D70" s="81">
        <v>200</v>
      </c>
      <c r="E70" s="46" t="s">
        <v>357</v>
      </c>
      <c r="F70" s="43"/>
      <c r="G70" s="47"/>
      <c r="H70" s="48"/>
      <c r="I70" s="48"/>
      <c r="J70" s="49"/>
      <c r="K70" s="50"/>
      <c r="L70" s="51"/>
      <c r="M70" s="50">
        <f t="shared" si="6"/>
        <v>0</v>
      </c>
      <c r="N70" s="52">
        <f t="shared" si="7"/>
        <v>0</v>
      </c>
      <c r="O70" s="53">
        <f t="shared" si="8"/>
        <v>0</v>
      </c>
      <c r="Q70" s="4"/>
    </row>
    <row r="71" spans="1:17" s="5" customFormat="1" ht="44.25" customHeight="1" x14ac:dyDescent="0.15">
      <c r="A71" s="43" t="s">
        <v>152</v>
      </c>
      <c r="B71" s="40">
        <v>1952</v>
      </c>
      <c r="C71" s="37" t="s">
        <v>1326</v>
      </c>
      <c r="D71" s="81">
        <v>80</v>
      </c>
      <c r="E71" s="46" t="s">
        <v>368</v>
      </c>
      <c r="F71" s="43"/>
      <c r="G71" s="47"/>
      <c r="H71" s="48"/>
      <c r="I71" s="48"/>
      <c r="J71" s="49"/>
      <c r="K71" s="50"/>
      <c r="L71" s="51"/>
      <c r="M71" s="50">
        <f t="shared" si="6"/>
        <v>0</v>
      </c>
      <c r="N71" s="52">
        <f t="shared" si="7"/>
        <v>0</v>
      </c>
      <c r="O71" s="53">
        <f t="shared" si="8"/>
        <v>0</v>
      </c>
      <c r="Q71" s="4"/>
    </row>
    <row r="72" spans="1:17" s="5" customFormat="1" ht="44.25" customHeight="1" x14ac:dyDescent="0.15">
      <c r="A72" s="43" t="s">
        <v>153</v>
      </c>
      <c r="B72" s="40">
        <v>1953</v>
      </c>
      <c r="C72" s="37" t="s">
        <v>1230</v>
      </c>
      <c r="D72" s="81">
        <v>1200</v>
      </c>
      <c r="E72" s="46" t="s">
        <v>1083</v>
      </c>
      <c r="F72" s="43"/>
      <c r="G72" s="47"/>
      <c r="H72" s="48"/>
      <c r="I72" s="48"/>
      <c r="J72" s="49"/>
      <c r="K72" s="50"/>
      <c r="L72" s="51"/>
      <c r="M72" s="50">
        <f t="shared" si="6"/>
        <v>0</v>
      </c>
      <c r="N72" s="52">
        <f t="shared" si="7"/>
        <v>0</v>
      </c>
      <c r="O72" s="53">
        <f t="shared" si="8"/>
        <v>0</v>
      </c>
      <c r="Q72" s="4"/>
    </row>
    <row r="73" spans="1:17" s="5" customFormat="1" ht="44.25" customHeight="1" x14ac:dyDescent="0.15">
      <c r="A73" s="43" t="s">
        <v>154</v>
      </c>
      <c r="B73" s="40">
        <v>1954</v>
      </c>
      <c r="C73" s="37" t="s">
        <v>1231</v>
      </c>
      <c r="D73" s="81">
        <v>1200</v>
      </c>
      <c r="E73" s="46" t="s">
        <v>360</v>
      </c>
      <c r="F73" s="43"/>
      <c r="G73" s="47"/>
      <c r="H73" s="48"/>
      <c r="I73" s="48"/>
      <c r="J73" s="49"/>
      <c r="K73" s="50"/>
      <c r="L73" s="51"/>
      <c r="M73" s="50">
        <f t="shared" si="6"/>
        <v>0</v>
      </c>
      <c r="N73" s="52">
        <f t="shared" si="7"/>
        <v>0</v>
      </c>
      <c r="O73" s="53">
        <f t="shared" si="8"/>
        <v>0</v>
      </c>
      <c r="Q73" s="4"/>
    </row>
    <row r="74" spans="1:17" s="5" customFormat="1" ht="44.25" customHeight="1" x14ac:dyDescent="0.15">
      <c r="A74" s="43" t="s">
        <v>155</v>
      </c>
      <c r="B74" s="40">
        <v>1955</v>
      </c>
      <c r="C74" s="37" t="s">
        <v>1232</v>
      </c>
      <c r="D74" s="81">
        <v>40</v>
      </c>
      <c r="E74" s="46" t="s">
        <v>361</v>
      </c>
      <c r="F74" s="43"/>
      <c r="G74" s="47"/>
      <c r="H74" s="48"/>
      <c r="I74" s="48"/>
      <c r="J74" s="49"/>
      <c r="K74" s="50"/>
      <c r="L74" s="51"/>
      <c r="M74" s="50">
        <f t="shared" si="6"/>
        <v>0</v>
      </c>
      <c r="N74" s="52">
        <f t="shared" si="7"/>
        <v>0</v>
      </c>
      <c r="O74" s="53">
        <f t="shared" si="8"/>
        <v>0</v>
      </c>
      <c r="Q74" s="4"/>
    </row>
    <row r="75" spans="1:17" s="5" customFormat="1" ht="44.25" customHeight="1" x14ac:dyDescent="0.15">
      <c r="A75" s="43" t="s">
        <v>315</v>
      </c>
      <c r="B75" s="40">
        <v>2325</v>
      </c>
      <c r="C75" s="37" t="s">
        <v>1233</v>
      </c>
      <c r="D75" s="81">
        <v>40</v>
      </c>
      <c r="E75" s="46" t="s">
        <v>1345</v>
      </c>
      <c r="F75" s="43"/>
      <c r="G75" s="47"/>
      <c r="H75" s="48"/>
      <c r="I75" s="48"/>
      <c r="J75" s="49"/>
      <c r="K75" s="50"/>
      <c r="L75" s="51"/>
      <c r="M75" s="50">
        <f t="shared" si="6"/>
        <v>0</v>
      </c>
      <c r="N75" s="52">
        <f t="shared" si="7"/>
        <v>0</v>
      </c>
      <c r="O75" s="53">
        <f t="shared" si="8"/>
        <v>0</v>
      </c>
      <c r="Q75" s="4"/>
    </row>
    <row r="76" spans="1:17" s="5" customFormat="1" ht="44.25" customHeight="1" x14ac:dyDescent="0.15">
      <c r="A76" s="43" t="s">
        <v>316</v>
      </c>
      <c r="B76" s="40">
        <v>1956</v>
      </c>
      <c r="C76" s="37" t="s">
        <v>1234</v>
      </c>
      <c r="D76" s="81">
        <v>40</v>
      </c>
      <c r="E76" s="46" t="s">
        <v>361</v>
      </c>
      <c r="F76" s="43"/>
      <c r="G76" s="47"/>
      <c r="H76" s="48"/>
      <c r="I76" s="48"/>
      <c r="J76" s="49"/>
      <c r="K76" s="50"/>
      <c r="L76" s="51"/>
      <c r="M76" s="50">
        <f t="shared" si="6"/>
        <v>0</v>
      </c>
      <c r="N76" s="52">
        <f t="shared" si="7"/>
        <v>0</v>
      </c>
      <c r="O76" s="53">
        <f t="shared" si="8"/>
        <v>0</v>
      </c>
      <c r="Q76" s="4"/>
    </row>
    <row r="77" spans="1:17" s="5" customFormat="1" ht="44.25" customHeight="1" x14ac:dyDescent="0.15">
      <c r="A77" s="43" t="s">
        <v>317</v>
      </c>
      <c r="B77" s="40">
        <v>2326</v>
      </c>
      <c r="C77" s="37" t="s">
        <v>1235</v>
      </c>
      <c r="D77" s="81">
        <v>40</v>
      </c>
      <c r="E77" s="46" t="s">
        <v>1346</v>
      </c>
      <c r="F77" s="43"/>
      <c r="G77" s="47"/>
      <c r="H77" s="48"/>
      <c r="I77" s="48"/>
      <c r="J77" s="49"/>
      <c r="K77" s="50"/>
      <c r="L77" s="51"/>
      <c r="M77" s="50">
        <f t="shared" si="6"/>
        <v>0</v>
      </c>
      <c r="N77" s="52">
        <f t="shared" si="7"/>
        <v>0</v>
      </c>
      <c r="O77" s="53">
        <f t="shared" si="8"/>
        <v>0</v>
      </c>
      <c r="Q77" s="4"/>
    </row>
    <row r="78" spans="1:17" s="5" customFormat="1" ht="44.25" customHeight="1" x14ac:dyDescent="0.15">
      <c r="A78" s="43" t="s">
        <v>318</v>
      </c>
      <c r="B78" s="40">
        <v>2414</v>
      </c>
      <c r="C78" s="37" t="s">
        <v>1327</v>
      </c>
      <c r="D78" s="81">
        <v>400</v>
      </c>
      <c r="E78" s="46" t="s">
        <v>365</v>
      </c>
      <c r="F78" s="43"/>
      <c r="G78" s="47"/>
      <c r="H78" s="48"/>
      <c r="I78" s="48"/>
      <c r="J78" s="49"/>
      <c r="K78" s="50"/>
      <c r="L78" s="51"/>
      <c r="M78" s="50">
        <f t="shared" si="6"/>
        <v>0</v>
      </c>
      <c r="N78" s="52">
        <f t="shared" si="7"/>
        <v>0</v>
      </c>
      <c r="O78" s="53">
        <f t="shared" si="8"/>
        <v>0</v>
      </c>
      <c r="Q78" s="4"/>
    </row>
    <row r="79" spans="1:17" s="5" customFormat="1" ht="44.25" customHeight="1" x14ac:dyDescent="0.15">
      <c r="A79" s="43" t="s">
        <v>319</v>
      </c>
      <c r="B79" s="40">
        <v>1959</v>
      </c>
      <c r="C79" s="37" t="s">
        <v>1237</v>
      </c>
      <c r="D79" s="81">
        <v>80</v>
      </c>
      <c r="E79" s="46" t="s">
        <v>365</v>
      </c>
      <c r="F79" s="43"/>
      <c r="G79" s="47"/>
      <c r="H79" s="48"/>
      <c r="I79" s="48"/>
      <c r="J79" s="49"/>
      <c r="K79" s="50"/>
      <c r="L79" s="51"/>
      <c r="M79" s="50">
        <f t="shared" si="6"/>
        <v>0</v>
      </c>
      <c r="N79" s="52">
        <f t="shared" si="7"/>
        <v>0</v>
      </c>
      <c r="O79" s="53">
        <f t="shared" si="8"/>
        <v>0</v>
      </c>
      <c r="Q79" s="4"/>
    </row>
    <row r="80" spans="1:17" s="5" customFormat="1" ht="44.25" customHeight="1" x14ac:dyDescent="0.15">
      <c r="A80" s="43" t="s">
        <v>320</v>
      </c>
      <c r="B80" s="40">
        <v>1961</v>
      </c>
      <c r="C80" s="37" t="s">
        <v>1238</v>
      </c>
      <c r="D80" s="81">
        <v>400</v>
      </c>
      <c r="E80" s="46" t="s">
        <v>1310</v>
      </c>
      <c r="F80" s="43"/>
      <c r="G80" s="47"/>
      <c r="H80" s="48"/>
      <c r="I80" s="48"/>
      <c r="J80" s="49"/>
      <c r="K80" s="50"/>
      <c r="L80" s="51"/>
      <c r="M80" s="50">
        <f t="shared" si="6"/>
        <v>0</v>
      </c>
      <c r="N80" s="52">
        <f t="shared" si="7"/>
        <v>0</v>
      </c>
      <c r="O80" s="53">
        <f t="shared" si="8"/>
        <v>0</v>
      </c>
      <c r="Q80" s="4"/>
    </row>
    <row r="81" spans="1:17" s="5" customFormat="1" ht="44.25" customHeight="1" x14ac:dyDescent="0.15">
      <c r="A81" s="43" t="s">
        <v>321</v>
      </c>
      <c r="B81" s="40">
        <v>1964</v>
      </c>
      <c r="C81" s="37" t="s">
        <v>1239</v>
      </c>
      <c r="D81" s="83">
        <v>400</v>
      </c>
      <c r="E81" s="46" t="s">
        <v>1310</v>
      </c>
      <c r="F81" s="43"/>
      <c r="G81" s="47"/>
      <c r="H81" s="48"/>
      <c r="I81" s="48"/>
      <c r="J81" s="49"/>
      <c r="K81" s="50"/>
      <c r="L81" s="51"/>
      <c r="M81" s="50">
        <f t="shared" si="6"/>
        <v>0</v>
      </c>
      <c r="N81" s="52">
        <f t="shared" si="7"/>
        <v>0</v>
      </c>
      <c r="O81" s="53">
        <f t="shared" si="8"/>
        <v>0</v>
      </c>
      <c r="Q81" s="4"/>
    </row>
    <row r="82" spans="1:17" s="5" customFormat="1" ht="44.25" customHeight="1" x14ac:dyDescent="0.15">
      <c r="A82" s="43" t="s">
        <v>322</v>
      </c>
      <c r="B82" s="40">
        <v>1962</v>
      </c>
      <c r="C82" s="37" t="s">
        <v>1240</v>
      </c>
      <c r="D82" s="81">
        <v>80</v>
      </c>
      <c r="E82" s="46" t="s">
        <v>365</v>
      </c>
      <c r="F82" s="43"/>
      <c r="G82" s="47"/>
      <c r="H82" s="48"/>
      <c r="I82" s="48"/>
      <c r="J82" s="49"/>
      <c r="K82" s="50"/>
      <c r="L82" s="51"/>
      <c r="M82" s="50">
        <f t="shared" ref="M82:M128" si="9">K82*L82</f>
        <v>0</v>
      </c>
      <c r="N82" s="52">
        <f t="shared" ref="N82:N128" si="10">K82+M82</f>
        <v>0</v>
      </c>
      <c r="O82" s="53">
        <f t="shared" ref="O82:O128" si="11">$D82*N82</f>
        <v>0</v>
      </c>
      <c r="Q82" s="4"/>
    </row>
    <row r="83" spans="1:17" s="5" customFormat="1" ht="44.25" customHeight="1" x14ac:dyDescent="0.15">
      <c r="A83" s="43" t="s">
        <v>323</v>
      </c>
      <c r="B83" s="40">
        <v>2207</v>
      </c>
      <c r="C83" s="37" t="s">
        <v>1241</v>
      </c>
      <c r="D83" s="81">
        <v>220</v>
      </c>
      <c r="E83" s="46" t="s">
        <v>356</v>
      </c>
      <c r="F83" s="43"/>
      <c r="G83" s="47"/>
      <c r="H83" s="48"/>
      <c r="I83" s="48"/>
      <c r="J83" s="49"/>
      <c r="K83" s="50"/>
      <c r="L83" s="51"/>
      <c r="M83" s="50">
        <f t="shared" si="9"/>
        <v>0</v>
      </c>
      <c r="N83" s="52">
        <f t="shared" si="10"/>
        <v>0</v>
      </c>
      <c r="O83" s="53">
        <f t="shared" si="11"/>
        <v>0</v>
      </c>
      <c r="Q83" s="4"/>
    </row>
    <row r="84" spans="1:17" s="5" customFormat="1" ht="44.25" customHeight="1" x14ac:dyDescent="0.15">
      <c r="A84" s="43" t="s">
        <v>324</v>
      </c>
      <c r="B84" s="40">
        <v>1966</v>
      </c>
      <c r="C84" s="37" t="s">
        <v>1328</v>
      </c>
      <c r="D84" s="81">
        <v>160</v>
      </c>
      <c r="E84" s="46" t="s">
        <v>356</v>
      </c>
      <c r="F84" s="43"/>
      <c r="G84" s="47"/>
      <c r="H84" s="48"/>
      <c r="I84" s="48"/>
      <c r="J84" s="49"/>
      <c r="K84" s="50"/>
      <c r="L84" s="51"/>
      <c r="M84" s="50">
        <f t="shared" si="9"/>
        <v>0</v>
      </c>
      <c r="N84" s="52">
        <f t="shared" si="10"/>
        <v>0</v>
      </c>
      <c r="O84" s="53">
        <f t="shared" si="11"/>
        <v>0</v>
      </c>
      <c r="Q84" s="4"/>
    </row>
    <row r="85" spans="1:17" s="5" customFormat="1" ht="44.25" customHeight="1" x14ac:dyDescent="0.15">
      <c r="A85" s="43" t="s">
        <v>325</v>
      </c>
      <c r="B85" s="40">
        <v>1968</v>
      </c>
      <c r="C85" s="37" t="s">
        <v>1329</v>
      </c>
      <c r="D85" s="81">
        <v>800</v>
      </c>
      <c r="E85" s="46" t="s">
        <v>356</v>
      </c>
      <c r="F85" s="43"/>
      <c r="G85" s="47"/>
      <c r="H85" s="48"/>
      <c r="I85" s="48"/>
      <c r="J85" s="49"/>
      <c r="K85" s="50"/>
      <c r="L85" s="51"/>
      <c r="M85" s="50">
        <f t="shared" si="9"/>
        <v>0</v>
      </c>
      <c r="N85" s="52">
        <f t="shared" si="10"/>
        <v>0</v>
      </c>
      <c r="O85" s="53">
        <f t="shared" si="11"/>
        <v>0</v>
      </c>
      <c r="Q85" s="4"/>
    </row>
    <row r="86" spans="1:17" s="5" customFormat="1" ht="44.25" customHeight="1" x14ac:dyDescent="0.15">
      <c r="A86" s="43" t="s">
        <v>326</v>
      </c>
      <c r="B86" s="40">
        <v>1969</v>
      </c>
      <c r="C86" s="37" t="s">
        <v>1242</v>
      </c>
      <c r="D86" s="81">
        <v>1600</v>
      </c>
      <c r="E86" s="46" t="s">
        <v>356</v>
      </c>
      <c r="F86" s="43"/>
      <c r="G86" s="47"/>
      <c r="H86" s="48"/>
      <c r="I86" s="48"/>
      <c r="J86" s="49"/>
      <c r="K86" s="50"/>
      <c r="L86" s="51"/>
      <c r="M86" s="50">
        <f t="shared" si="9"/>
        <v>0</v>
      </c>
      <c r="N86" s="52">
        <f t="shared" si="10"/>
        <v>0</v>
      </c>
      <c r="O86" s="53">
        <f t="shared" si="11"/>
        <v>0</v>
      </c>
      <c r="Q86" s="4"/>
    </row>
    <row r="87" spans="1:17" s="5" customFormat="1" ht="44.25" customHeight="1" x14ac:dyDescent="0.15">
      <c r="A87" s="43" t="s">
        <v>327</v>
      </c>
      <c r="B87" s="40">
        <v>1971</v>
      </c>
      <c r="C87" s="37" t="s">
        <v>1243</v>
      </c>
      <c r="D87" s="81">
        <v>2800</v>
      </c>
      <c r="E87" s="46" t="s">
        <v>356</v>
      </c>
      <c r="F87" s="43"/>
      <c r="G87" s="47"/>
      <c r="H87" s="48"/>
      <c r="I87" s="48"/>
      <c r="J87" s="49"/>
      <c r="K87" s="50"/>
      <c r="L87" s="51"/>
      <c r="M87" s="50">
        <f t="shared" si="9"/>
        <v>0</v>
      </c>
      <c r="N87" s="52">
        <f t="shared" si="10"/>
        <v>0</v>
      </c>
      <c r="O87" s="53">
        <f t="shared" si="11"/>
        <v>0</v>
      </c>
      <c r="Q87" s="4"/>
    </row>
    <row r="88" spans="1:17" s="5" customFormat="1" ht="44.25" customHeight="1" x14ac:dyDescent="0.15">
      <c r="A88" s="43" t="s">
        <v>328</v>
      </c>
      <c r="B88" s="40">
        <v>2546</v>
      </c>
      <c r="C88" s="37" t="s">
        <v>1244</v>
      </c>
      <c r="D88" s="81">
        <v>100</v>
      </c>
      <c r="E88" s="46" t="s">
        <v>361</v>
      </c>
      <c r="F88" s="43"/>
      <c r="G88" s="47"/>
      <c r="H88" s="48"/>
      <c r="I88" s="48"/>
      <c r="J88" s="49"/>
      <c r="K88" s="50"/>
      <c r="L88" s="51"/>
      <c r="M88" s="50">
        <f t="shared" si="9"/>
        <v>0</v>
      </c>
      <c r="N88" s="52">
        <f t="shared" si="10"/>
        <v>0</v>
      </c>
      <c r="O88" s="53">
        <f t="shared" si="11"/>
        <v>0</v>
      </c>
      <c r="Q88" s="4"/>
    </row>
    <row r="89" spans="1:17" s="5" customFormat="1" ht="44.25" customHeight="1" x14ac:dyDescent="0.15">
      <c r="A89" s="43" t="s">
        <v>329</v>
      </c>
      <c r="B89" s="40">
        <v>1977</v>
      </c>
      <c r="C89" s="37" t="s">
        <v>1247</v>
      </c>
      <c r="D89" s="81">
        <v>40</v>
      </c>
      <c r="E89" s="46" t="s">
        <v>365</v>
      </c>
      <c r="F89" s="43"/>
      <c r="G89" s="47"/>
      <c r="H89" s="48"/>
      <c r="I89" s="48"/>
      <c r="J89" s="49"/>
      <c r="K89" s="50"/>
      <c r="L89" s="51"/>
      <c r="M89" s="50">
        <f t="shared" si="9"/>
        <v>0</v>
      </c>
      <c r="N89" s="52">
        <f t="shared" si="10"/>
        <v>0</v>
      </c>
      <c r="O89" s="53">
        <f t="shared" si="11"/>
        <v>0</v>
      </c>
      <c r="Q89" s="4"/>
    </row>
    <row r="90" spans="1:17" s="5" customFormat="1" ht="44.25" customHeight="1" x14ac:dyDescent="0.15">
      <c r="A90" s="43" t="s">
        <v>330</v>
      </c>
      <c r="B90" s="40">
        <v>1978</v>
      </c>
      <c r="C90" s="37" t="s">
        <v>1248</v>
      </c>
      <c r="D90" s="81">
        <v>1200</v>
      </c>
      <c r="E90" s="46" t="s">
        <v>1342</v>
      </c>
      <c r="F90" s="43"/>
      <c r="G90" s="47"/>
      <c r="H90" s="48"/>
      <c r="I90" s="48"/>
      <c r="J90" s="49"/>
      <c r="K90" s="50"/>
      <c r="L90" s="51"/>
      <c r="M90" s="50">
        <f t="shared" si="9"/>
        <v>0</v>
      </c>
      <c r="N90" s="52">
        <f t="shared" si="10"/>
        <v>0</v>
      </c>
      <c r="O90" s="53">
        <f t="shared" si="11"/>
        <v>0</v>
      </c>
      <c r="Q90" s="4"/>
    </row>
    <row r="91" spans="1:17" s="5" customFormat="1" ht="44.25" customHeight="1" x14ac:dyDescent="0.15">
      <c r="A91" s="43" t="s">
        <v>331</v>
      </c>
      <c r="B91" s="40">
        <v>2495</v>
      </c>
      <c r="C91" s="37" t="s">
        <v>1258</v>
      </c>
      <c r="D91" s="81">
        <v>80</v>
      </c>
      <c r="E91" s="46" t="s">
        <v>369</v>
      </c>
      <c r="F91" s="43"/>
      <c r="G91" s="47"/>
      <c r="H91" s="48"/>
      <c r="I91" s="48"/>
      <c r="J91" s="49"/>
      <c r="K91" s="50"/>
      <c r="L91" s="51"/>
      <c r="M91" s="50">
        <f t="shared" si="9"/>
        <v>0</v>
      </c>
      <c r="N91" s="52">
        <f t="shared" si="10"/>
        <v>0</v>
      </c>
      <c r="O91" s="53">
        <f t="shared" si="11"/>
        <v>0</v>
      </c>
      <c r="Q91" s="4"/>
    </row>
    <row r="92" spans="1:17" s="5" customFormat="1" ht="44.25" customHeight="1" x14ac:dyDescent="0.15">
      <c r="A92" s="43" t="s">
        <v>332</v>
      </c>
      <c r="B92" s="40">
        <v>2221</v>
      </c>
      <c r="C92" s="37" t="s">
        <v>1259</v>
      </c>
      <c r="D92" s="81">
        <v>80</v>
      </c>
      <c r="E92" s="46" t="s">
        <v>1347</v>
      </c>
      <c r="F92" s="43"/>
      <c r="G92" s="47"/>
      <c r="H92" s="48"/>
      <c r="I92" s="48"/>
      <c r="J92" s="49"/>
      <c r="K92" s="50"/>
      <c r="L92" s="51"/>
      <c r="M92" s="50">
        <f t="shared" si="9"/>
        <v>0</v>
      </c>
      <c r="N92" s="52">
        <f t="shared" si="10"/>
        <v>0</v>
      </c>
      <c r="O92" s="53">
        <f t="shared" si="11"/>
        <v>0</v>
      </c>
      <c r="Q92" s="4"/>
    </row>
    <row r="93" spans="1:17" s="5" customFormat="1" ht="44.25" customHeight="1" x14ac:dyDescent="0.15">
      <c r="A93" s="43" t="s">
        <v>333</v>
      </c>
      <c r="B93" s="40">
        <v>2259</v>
      </c>
      <c r="C93" s="37" t="s">
        <v>1260</v>
      </c>
      <c r="D93" s="81">
        <v>80</v>
      </c>
      <c r="E93" s="46" t="s">
        <v>365</v>
      </c>
      <c r="F93" s="43"/>
      <c r="G93" s="47"/>
      <c r="H93" s="48"/>
      <c r="I93" s="48"/>
      <c r="J93" s="49"/>
      <c r="K93" s="50"/>
      <c r="L93" s="51"/>
      <c r="M93" s="50">
        <f t="shared" si="9"/>
        <v>0</v>
      </c>
      <c r="N93" s="52">
        <f t="shared" si="10"/>
        <v>0</v>
      </c>
      <c r="O93" s="53">
        <f t="shared" si="11"/>
        <v>0</v>
      </c>
      <c r="Q93" s="4"/>
    </row>
    <row r="94" spans="1:17" s="5" customFormat="1" ht="44.25" customHeight="1" x14ac:dyDescent="0.15">
      <c r="A94" s="43" t="s">
        <v>334</v>
      </c>
      <c r="B94" s="40">
        <v>2496</v>
      </c>
      <c r="C94" s="37" t="s">
        <v>1261</v>
      </c>
      <c r="D94" s="81">
        <v>80</v>
      </c>
      <c r="E94" s="46" t="s">
        <v>357</v>
      </c>
      <c r="F94" s="43"/>
      <c r="G94" s="47"/>
      <c r="H94" s="48"/>
      <c r="I94" s="48"/>
      <c r="J94" s="49"/>
      <c r="K94" s="50"/>
      <c r="L94" s="51"/>
      <c r="M94" s="50">
        <f t="shared" si="9"/>
        <v>0</v>
      </c>
      <c r="N94" s="52">
        <f t="shared" si="10"/>
        <v>0</v>
      </c>
      <c r="O94" s="53">
        <f t="shared" si="11"/>
        <v>0</v>
      </c>
      <c r="Q94" s="4"/>
    </row>
    <row r="95" spans="1:17" s="5" customFormat="1" ht="44.25" customHeight="1" x14ac:dyDescent="0.15">
      <c r="A95" s="43" t="s">
        <v>335</v>
      </c>
      <c r="B95" s="40">
        <v>1986</v>
      </c>
      <c r="C95" s="37" t="s">
        <v>1262</v>
      </c>
      <c r="D95" s="81">
        <v>20</v>
      </c>
      <c r="E95" s="46" t="s">
        <v>357</v>
      </c>
      <c r="F95" s="43"/>
      <c r="G95" s="47"/>
      <c r="H95" s="48"/>
      <c r="I95" s="48"/>
      <c r="J95" s="49"/>
      <c r="K95" s="50"/>
      <c r="L95" s="51"/>
      <c r="M95" s="50">
        <f t="shared" si="9"/>
        <v>0</v>
      </c>
      <c r="N95" s="52">
        <f t="shared" si="10"/>
        <v>0</v>
      </c>
      <c r="O95" s="53">
        <f t="shared" si="11"/>
        <v>0</v>
      </c>
      <c r="Q95" s="4"/>
    </row>
    <row r="96" spans="1:17" s="5" customFormat="1" ht="44.25" customHeight="1" x14ac:dyDescent="0.15">
      <c r="A96" s="43" t="s">
        <v>336</v>
      </c>
      <c r="B96" s="40">
        <v>1990</v>
      </c>
      <c r="C96" s="37" t="s">
        <v>1330</v>
      </c>
      <c r="D96" s="81">
        <v>20</v>
      </c>
      <c r="E96" s="46" t="s">
        <v>365</v>
      </c>
      <c r="F96" s="43"/>
      <c r="G96" s="47"/>
      <c r="H96" s="48"/>
      <c r="I96" s="48"/>
      <c r="J96" s="49"/>
      <c r="K96" s="50"/>
      <c r="L96" s="51"/>
      <c r="M96" s="50">
        <f t="shared" si="9"/>
        <v>0</v>
      </c>
      <c r="N96" s="52">
        <f t="shared" si="10"/>
        <v>0</v>
      </c>
      <c r="O96" s="53">
        <f t="shared" si="11"/>
        <v>0</v>
      </c>
      <c r="Q96" s="4"/>
    </row>
    <row r="97" spans="1:17" s="5" customFormat="1" ht="44.25" customHeight="1" x14ac:dyDescent="0.15">
      <c r="A97" s="43" t="s">
        <v>337</v>
      </c>
      <c r="B97" s="40">
        <v>1991</v>
      </c>
      <c r="C97" s="37" t="s">
        <v>1331</v>
      </c>
      <c r="D97" s="81">
        <v>20</v>
      </c>
      <c r="E97" s="46" t="s">
        <v>365</v>
      </c>
      <c r="F97" s="43"/>
      <c r="G97" s="47"/>
      <c r="H97" s="48"/>
      <c r="I97" s="48"/>
      <c r="J97" s="49"/>
      <c r="K97" s="50"/>
      <c r="L97" s="51"/>
      <c r="M97" s="50">
        <f t="shared" si="9"/>
        <v>0</v>
      </c>
      <c r="N97" s="52">
        <f t="shared" si="10"/>
        <v>0</v>
      </c>
      <c r="O97" s="53">
        <f t="shared" si="11"/>
        <v>0</v>
      </c>
      <c r="Q97" s="4"/>
    </row>
    <row r="98" spans="1:17" s="5" customFormat="1" ht="44.25" customHeight="1" x14ac:dyDescent="0.15">
      <c r="A98" s="43" t="s">
        <v>338</v>
      </c>
      <c r="B98" s="40">
        <v>1987</v>
      </c>
      <c r="C98" s="37" t="s">
        <v>1263</v>
      </c>
      <c r="D98" s="81">
        <v>20</v>
      </c>
      <c r="E98" s="46" t="s">
        <v>365</v>
      </c>
      <c r="F98" s="43"/>
      <c r="G98" s="47"/>
      <c r="H98" s="48"/>
      <c r="I98" s="48"/>
      <c r="J98" s="49"/>
      <c r="K98" s="50"/>
      <c r="L98" s="51"/>
      <c r="M98" s="50">
        <f t="shared" si="9"/>
        <v>0</v>
      </c>
      <c r="N98" s="52">
        <f t="shared" si="10"/>
        <v>0</v>
      </c>
      <c r="O98" s="53">
        <f t="shared" si="11"/>
        <v>0</v>
      </c>
      <c r="Q98" s="4"/>
    </row>
    <row r="99" spans="1:17" s="5" customFormat="1" ht="44.25" customHeight="1" x14ac:dyDescent="0.15">
      <c r="A99" s="43" t="s">
        <v>339</v>
      </c>
      <c r="B99" s="40">
        <v>1988</v>
      </c>
      <c r="C99" s="37" t="s">
        <v>1332</v>
      </c>
      <c r="D99" s="81">
        <v>20</v>
      </c>
      <c r="E99" s="46" t="s">
        <v>365</v>
      </c>
      <c r="F99" s="43"/>
      <c r="G99" s="47"/>
      <c r="H99" s="48"/>
      <c r="I99" s="48"/>
      <c r="J99" s="49"/>
      <c r="K99" s="50"/>
      <c r="L99" s="51"/>
      <c r="M99" s="50">
        <f t="shared" si="9"/>
        <v>0</v>
      </c>
      <c r="N99" s="52">
        <f t="shared" si="10"/>
        <v>0</v>
      </c>
      <c r="O99" s="53">
        <f t="shared" si="11"/>
        <v>0</v>
      </c>
      <c r="Q99" s="4"/>
    </row>
    <row r="100" spans="1:17" s="5" customFormat="1" ht="44.25" customHeight="1" x14ac:dyDescent="0.15">
      <c r="A100" s="43" t="s">
        <v>340</v>
      </c>
      <c r="B100" s="40">
        <v>1989</v>
      </c>
      <c r="C100" s="37" t="s">
        <v>1333</v>
      </c>
      <c r="D100" s="81">
        <v>20</v>
      </c>
      <c r="E100" s="46" t="s">
        <v>365</v>
      </c>
      <c r="F100" s="43"/>
      <c r="G100" s="47"/>
      <c r="H100" s="48"/>
      <c r="I100" s="48"/>
      <c r="J100" s="49"/>
      <c r="K100" s="50"/>
      <c r="L100" s="51"/>
      <c r="M100" s="50">
        <f t="shared" si="9"/>
        <v>0</v>
      </c>
      <c r="N100" s="52">
        <f t="shared" si="10"/>
        <v>0</v>
      </c>
      <c r="O100" s="53">
        <f t="shared" si="11"/>
        <v>0</v>
      </c>
      <c r="Q100" s="4"/>
    </row>
    <row r="101" spans="1:17" s="5" customFormat="1" ht="44.25" customHeight="1" x14ac:dyDescent="0.15">
      <c r="A101" s="43" t="s">
        <v>341</v>
      </c>
      <c r="B101" s="40">
        <v>1992</v>
      </c>
      <c r="C101" s="37" t="s">
        <v>1334</v>
      </c>
      <c r="D101" s="81">
        <v>800</v>
      </c>
      <c r="E101" s="46" t="s">
        <v>633</v>
      </c>
      <c r="F101" s="43"/>
      <c r="G101" s="47"/>
      <c r="H101" s="48"/>
      <c r="I101" s="48"/>
      <c r="J101" s="49"/>
      <c r="K101" s="50"/>
      <c r="L101" s="51"/>
      <c r="M101" s="50">
        <f t="shared" si="9"/>
        <v>0</v>
      </c>
      <c r="N101" s="52">
        <f t="shared" si="10"/>
        <v>0</v>
      </c>
      <c r="O101" s="53">
        <f t="shared" si="11"/>
        <v>0</v>
      </c>
      <c r="Q101" s="4"/>
    </row>
    <row r="102" spans="1:17" s="5" customFormat="1" ht="44.25" customHeight="1" x14ac:dyDescent="0.15">
      <c r="A102" s="43" t="s">
        <v>342</v>
      </c>
      <c r="B102" s="40">
        <v>1994</v>
      </c>
      <c r="C102" s="37" t="s">
        <v>1264</v>
      </c>
      <c r="D102" s="81">
        <v>5600</v>
      </c>
      <c r="E102" s="46" t="s">
        <v>633</v>
      </c>
      <c r="F102" s="43"/>
      <c r="G102" s="47"/>
      <c r="H102" s="48"/>
      <c r="I102" s="48"/>
      <c r="J102" s="49"/>
      <c r="K102" s="50"/>
      <c r="L102" s="51"/>
      <c r="M102" s="50">
        <f t="shared" si="9"/>
        <v>0</v>
      </c>
      <c r="N102" s="52">
        <f t="shared" si="10"/>
        <v>0</v>
      </c>
      <c r="O102" s="53">
        <f t="shared" si="11"/>
        <v>0</v>
      </c>
      <c r="Q102" s="4"/>
    </row>
    <row r="103" spans="1:17" s="5" customFormat="1" ht="44.25" customHeight="1" x14ac:dyDescent="0.15">
      <c r="A103" s="43" t="s">
        <v>343</v>
      </c>
      <c r="B103" s="40">
        <v>2599</v>
      </c>
      <c r="C103" s="37" t="s">
        <v>1265</v>
      </c>
      <c r="D103" s="81">
        <v>4000</v>
      </c>
      <c r="E103" s="46" t="s">
        <v>633</v>
      </c>
      <c r="F103" s="43"/>
      <c r="G103" s="47"/>
      <c r="H103" s="48"/>
      <c r="I103" s="48"/>
      <c r="J103" s="49"/>
      <c r="K103" s="50"/>
      <c r="L103" s="51"/>
      <c r="M103" s="50">
        <f t="shared" si="9"/>
        <v>0</v>
      </c>
      <c r="N103" s="52">
        <f t="shared" si="10"/>
        <v>0</v>
      </c>
      <c r="O103" s="53">
        <f t="shared" si="11"/>
        <v>0</v>
      </c>
      <c r="Q103" s="4"/>
    </row>
    <row r="104" spans="1:17" s="5" customFormat="1" ht="44.25" customHeight="1" x14ac:dyDescent="0.15">
      <c r="A104" s="43" t="s">
        <v>347</v>
      </c>
      <c r="B104" s="40">
        <v>2600</v>
      </c>
      <c r="C104" s="37" t="s">
        <v>1335</v>
      </c>
      <c r="D104" s="81">
        <v>4000</v>
      </c>
      <c r="E104" s="46" t="s">
        <v>633</v>
      </c>
      <c r="F104" s="43"/>
      <c r="G104" s="47"/>
      <c r="H104" s="48"/>
      <c r="I104" s="48"/>
      <c r="J104" s="49"/>
      <c r="K104" s="50"/>
      <c r="L104" s="51"/>
      <c r="M104" s="50">
        <f t="shared" si="9"/>
        <v>0</v>
      </c>
      <c r="N104" s="52">
        <f t="shared" si="10"/>
        <v>0</v>
      </c>
      <c r="O104" s="53">
        <f t="shared" si="11"/>
        <v>0</v>
      </c>
      <c r="Q104" s="4"/>
    </row>
    <row r="105" spans="1:17" s="5" customFormat="1" ht="44.25" customHeight="1" x14ac:dyDescent="0.15">
      <c r="A105" s="43" t="s">
        <v>352</v>
      </c>
      <c r="B105" s="40">
        <v>2601</v>
      </c>
      <c r="C105" s="37" t="s">
        <v>1336</v>
      </c>
      <c r="D105" s="81">
        <v>2000</v>
      </c>
      <c r="E105" s="46" t="s">
        <v>638</v>
      </c>
      <c r="F105" s="43"/>
      <c r="G105" s="47"/>
      <c r="H105" s="48"/>
      <c r="I105" s="48"/>
      <c r="J105" s="49"/>
      <c r="K105" s="50"/>
      <c r="L105" s="51"/>
      <c r="M105" s="50">
        <f t="shared" si="9"/>
        <v>0</v>
      </c>
      <c r="N105" s="52">
        <f t="shared" si="10"/>
        <v>0</v>
      </c>
      <c r="O105" s="53">
        <f t="shared" si="11"/>
        <v>0</v>
      </c>
      <c r="Q105" s="4"/>
    </row>
    <row r="106" spans="1:17" s="5" customFormat="1" ht="44.25" customHeight="1" x14ac:dyDescent="0.15">
      <c r="A106" s="43" t="s">
        <v>353</v>
      </c>
      <c r="B106" s="40">
        <v>2602</v>
      </c>
      <c r="C106" s="37" t="s">
        <v>1337</v>
      </c>
      <c r="D106" s="81">
        <v>2000</v>
      </c>
      <c r="E106" s="46" t="s">
        <v>638</v>
      </c>
      <c r="F106" s="43"/>
      <c r="G106" s="47"/>
      <c r="H106" s="48"/>
      <c r="I106" s="48"/>
      <c r="J106" s="49"/>
      <c r="K106" s="50"/>
      <c r="L106" s="51"/>
      <c r="M106" s="50">
        <f t="shared" si="9"/>
        <v>0</v>
      </c>
      <c r="N106" s="52">
        <f t="shared" si="10"/>
        <v>0</v>
      </c>
      <c r="O106" s="53">
        <f t="shared" si="11"/>
        <v>0</v>
      </c>
      <c r="Q106" s="4"/>
    </row>
    <row r="107" spans="1:17" s="5" customFormat="1" ht="44.25" customHeight="1" x14ac:dyDescent="0.15">
      <c r="A107" s="43" t="s">
        <v>537</v>
      </c>
      <c r="B107" s="40">
        <v>1997</v>
      </c>
      <c r="C107" s="37" t="s">
        <v>1266</v>
      </c>
      <c r="D107" s="81">
        <v>800</v>
      </c>
      <c r="E107" s="46" t="s">
        <v>1348</v>
      </c>
      <c r="F107" s="43"/>
      <c r="G107" s="47"/>
      <c r="H107" s="48"/>
      <c r="I107" s="48"/>
      <c r="J107" s="49"/>
      <c r="K107" s="50"/>
      <c r="L107" s="51"/>
      <c r="M107" s="50">
        <f t="shared" si="9"/>
        <v>0</v>
      </c>
      <c r="N107" s="52">
        <f t="shared" si="10"/>
        <v>0</v>
      </c>
      <c r="O107" s="53">
        <f t="shared" si="11"/>
        <v>0</v>
      </c>
      <c r="Q107" s="4"/>
    </row>
    <row r="108" spans="1:17" s="5" customFormat="1" ht="44.25" customHeight="1" x14ac:dyDescent="0.15">
      <c r="A108" s="43" t="s">
        <v>538</v>
      </c>
      <c r="B108" s="40">
        <v>1998</v>
      </c>
      <c r="C108" s="37" t="s">
        <v>1267</v>
      </c>
      <c r="D108" s="81">
        <v>80</v>
      </c>
      <c r="E108" s="46" t="s">
        <v>365</v>
      </c>
      <c r="F108" s="43"/>
      <c r="G108" s="47"/>
      <c r="H108" s="48"/>
      <c r="I108" s="48"/>
      <c r="J108" s="49"/>
      <c r="K108" s="50"/>
      <c r="L108" s="51"/>
      <c r="M108" s="50">
        <f t="shared" si="9"/>
        <v>0</v>
      </c>
      <c r="N108" s="52">
        <f t="shared" si="10"/>
        <v>0</v>
      </c>
      <c r="O108" s="53">
        <f t="shared" si="11"/>
        <v>0</v>
      </c>
      <c r="Q108" s="4"/>
    </row>
    <row r="109" spans="1:17" s="5" customFormat="1" ht="44.25" customHeight="1" x14ac:dyDescent="0.15">
      <c r="A109" s="43" t="s">
        <v>539</v>
      </c>
      <c r="B109" s="40">
        <v>2523</v>
      </c>
      <c r="C109" s="37" t="s">
        <v>1268</v>
      </c>
      <c r="D109" s="81">
        <v>80</v>
      </c>
      <c r="E109" s="46" t="s">
        <v>638</v>
      </c>
      <c r="F109" s="43"/>
      <c r="G109" s="47"/>
      <c r="H109" s="48"/>
      <c r="I109" s="48"/>
      <c r="J109" s="49"/>
      <c r="K109" s="50"/>
      <c r="L109" s="51"/>
      <c r="M109" s="50">
        <f t="shared" si="9"/>
        <v>0</v>
      </c>
      <c r="N109" s="52">
        <f t="shared" si="10"/>
        <v>0</v>
      </c>
      <c r="O109" s="53">
        <f t="shared" si="11"/>
        <v>0</v>
      </c>
      <c r="Q109" s="4"/>
    </row>
    <row r="110" spans="1:17" s="5" customFormat="1" ht="44.25" customHeight="1" x14ac:dyDescent="0.15">
      <c r="A110" s="43" t="s">
        <v>540</v>
      </c>
      <c r="B110" s="40">
        <v>2000</v>
      </c>
      <c r="C110" s="37" t="s">
        <v>1269</v>
      </c>
      <c r="D110" s="81">
        <v>20</v>
      </c>
      <c r="E110" s="46" t="s">
        <v>356</v>
      </c>
      <c r="F110" s="43"/>
      <c r="G110" s="47"/>
      <c r="H110" s="48"/>
      <c r="I110" s="48"/>
      <c r="J110" s="49"/>
      <c r="K110" s="50"/>
      <c r="L110" s="51"/>
      <c r="M110" s="50">
        <f t="shared" si="9"/>
        <v>0</v>
      </c>
      <c r="N110" s="52">
        <f t="shared" si="10"/>
        <v>0</v>
      </c>
      <c r="O110" s="53">
        <f t="shared" si="11"/>
        <v>0</v>
      </c>
      <c r="Q110" s="4"/>
    </row>
    <row r="111" spans="1:17" s="5" customFormat="1" ht="44.25" customHeight="1" x14ac:dyDescent="0.15">
      <c r="A111" s="43" t="s">
        <v>541</v>
      </c>
      <c r="B111" s="40">
        <v>2548</v>
      </c>
      <c r="C111" s="37" t="s">
        <v>1270</v>
      </c>
      <c r="D111" s="81">
        <v>400</v>
      </c>
      <c r="E111" s="46" t="s">
        <v>361</v>
      </c>
      <c r="F111" s="43"/>
      <c r="G111" s="47"/>
      <c r="H111" s="48"/>
      <c r="I111" s="48"/>
      <c r="J111" s="49"/>
      <c r="K111" s="50"/>
      <c r="L111" s="51"/>
      <c r="M111" s="50">
        <f t="shared" si="9"/>
        <v>0</v>
      </c>
      <c r="N111" s="52">
        <f t="shared" si="10"/>
        <v>0</v>
      </c>
      <c r="O111" s="53">
        <f t="shared" si="11"/>
        <v>0</v>
      </c>
      <c r="Q111" s="4"/>
    </row>
    <row r="112" spans="1:17" s="5" customFormat="1" ht="44.25" customHeight="1" x14ac:dyDescent="0.15">
      <c r="A112" s="43" t="s">
        <v>542</v>
      </c>
      <c r="B112" s="40">
        <v>2003</v>
      </c>
      <c r="C112" s="37" t="s">
        <v>1271</v>
      </c>
      <c r="D112" s="81">
        <v>2800</v>
      </c>
      <c r="E112" s="46" t="s">
        <v>368</v>
      </c>
      <c r="F112" s="43"/>
      <c r="G112" s="47"/>
      <c r="H112" s="48"/>
      <c r="I112" s="48"/>
      <c r="J112" s="49"/>
      <c r="K112" s="50"/>
      <c r="L112" s="51"/>
      <c r="M112" s="50">
        <f t="shared" si="9"/>
        <v>0</v>
      </c>
      <c r="N112" s="52">
        <f t="shared" si="10"/>
        <v>0</v>
      </c>
      <c r="O112" s="53">
        <f t="shared" si="11"/>
        <v>0</v>
      </c>
      <c r="Q112" s="4"/>
    </row>
    <row r="113" spans="1:17" s="5" customFormat="1" ht="44.25" customHeight="1" x14ac:dyDescent="0.15">
      <c r="A113" s="43" t="s">
        <v>543</v>
      </c>
      <c r="B113" s="40">
        <v>2002</v>
      </c>
      <c r="C113" s="37" t="s">
        <v>1272</v>
      </c>
      <c r="D113" s="81">
        <v>200</v>
      </c>
      <c r="E113" s="46" t="s">
        <v>368</v>
      </c>
      <c r="F113" s="43"/>
      <c r="G113" s="47"/>
      <c r="H113" s="48"/>
      <c r="I113" s="48"/>
      <c r="J113" s="49"/>
      <c r="K113" s="50"/>
      <c r="L113" s="51"/>
      <c r="M113" s="50">
        <f t="shared" si="9"/>
        <v>0</v>
      </c>
      <c r="N113" s="52">
        <f t="shared" si="10"/>
        <v>0</v>
      </c>
      <c r="O113" s="53">
        <f t="shared" si="11"/>
        <v>0</v>
      </c>
      <c r="Q113" s="4"/>
    </row>
    <row r="114" spans="1:17" s="5" customFormat="1" ht="44.25" customHeight="1" x14ac:dyDescent="0.15">
      <c r="A114" s="43" t="s">
        <v>544</v>
      </c>
      <c r="B114" s="40">
        <v>2001</v>
      </c>
      <c r="C114" s="37" t="s">
        <v>1273</v>
      </c>
      <c r="D114" s="81">
        <v>600</v>
      </c>
      <c r="E114" s="46" t="s">
        <v>365</v>
      </c>
      <c r="F114" s="43"/>
      <c r="G114" s="47"/>
      <c r="H114" s="48"/>
      <c r="I114" s="48"/>
      <c r="J114" s="49"/>
      <c r="K114" s="50"/>
      <c r="L114" s="51"/>
      <c r="M114" s="50">
        <f t="shared" si="9"/>
        <v>0</v>
      </c>
      <c r="N114" s="52">
        <f t="shared" si="10"/>
        <v>0</v>
      </c>
      <c r="O114" s="53">
        <f t="shared" si="11"/>
        <v>0</v>
      </c>
      <c r="Q114" s="4"/>
    </row>
    <row r="115" spans="1:17" s="5" customFormat="1" ht="44.25" customHeight="1" x14ac:dyDescent="0.15">
      <c r="A115" s="43" t="s">
        <v>545</v>
      </c>
      <c r="B115" s="40">
        <v>2547</v>
      </c>
      <c r="C115" s="37" t="s">
        <v>1274</v>
      </c>
      <c r="D115" s="81">
        <v>40</v>
      </c>
      <c r="E115" s="46" t="s">
        <v>1067</v>
      </c>
      <c r="F115" s="43"/>
      <c r="G115" s="47"/>
      <c r="H115" s="48"/>
      <c r="I115" s="48"/>
      <c r="J115" s="49"/>
      <c r="K115" s="50"/>
      <c r="L115" s="51"/>
      <c r="M115" s="50">
        <f t="shared" si="9"/>
        <v>0</v>
      </c>
      <c r="N115" s="52">
        <f t="shared" si="10"/>
        <v>0</v>
      </c>
      <c r="O115" s="53">
        <f t="shared" si="11"/>
        <v>0</v>
      </c>
      <c r="Q115" s="4"/>
    </row>
    <row r="116" spans="1:17" s="5" customFormat="1" ht="44.25" customHeight="1" x14ac:dyDescent="0.15">
      <c r="A116" s="43" t="s">
        <v>546</v>
      </c>
      <c r="B116" s="40">
        <v>2204</v>
      </c>
      <c r="C116" s="37" t="s">
        <v>1275</v>
      </c>
      <c r="D116" s="81">
        <v>40</v>
      </c>
      <c r="E116" s="46" t="s">
        <v>368</v>
      </c>
      <c r="F116" s="43"/>
      <c r="G116" s="47"/>
      <c r="H116" s="48"/>
      <c r="I116" s="48"/>
      <c r="J116" s="49"/>
      <c r="K116" s="50"/>
      <c r="L116" s="51"/>
      <c r="M116" s="50">
        <f t="shared" si="9"/>
        <v>0</v>
      </c>
      <c r="N116" s="52">
        <f t="shared" si="10"/>
        <v>0</v>
      </c>
      <c r="O116" s="53">
        <f t="shared" si="11"/>
        <v>0</v>
      </c>
      <c r="Q116" s="4"/>
    </row>
    <row r="117" spans="1:17" s="5" customFormat="1" ht="44.25" customHeight="1" x14ac:dyDescent="0.15">
      <c r="A117" s="43" t="s">
        <v>547</v>
      </c>
      <c r="B117" s="40">
        <v>2005</v>
      </c>
      <c r="C117" s="37" t="s">
        <v>1338</v>
      </c>
      <c r="D117" s="81">
        <v>2400</v>
      </c>
      <c r="E117" s="46" t="s">
        <v>365</v>
      </c>
      <c r="F117" s="43"/>
      <c r="G117" s="47"/>
      <c r="H117" s="48"/>
      <c r="I117" s="48"/>
      <c r="J117" s="49"/>
      <c r="K117" s="50"/>
      <c r="L117" s="51"/>
      <c r="M117" s="50">
        <f t="shared" si="9"/>
        <v>0</v>
      </c>
      <c r="N117" s="52">
        <f t="shared" si="10"/>
        <v>0</v>
      </c>
      <c r="O117" s="53">
        <f t="shared" si="11"/>
        <v>0</v>
      </c>
      <c r="Q117" s="4"/>
    </row>
    <row r="118" spans="1:17" s="5" customFormat="1" ht="44.25" customHeight="1" x14ac:dyDescent="0.15">
      <c r="A118" s="43" t="s">
        <v>548</v>
      </c>
      <c r="B118" s="40">
        <v>2242</v>
      </c>
      <c r="C118" s="37" t="s">
        <v>1276</v>
      </c>
      <c r="D118" s="81">
        <v>40</v>
      </c>
      <c r="E118" s="46" t="s">
        <v>357</v>
      </c>
      <c r="F118" s="43"/>
      <c r="G118" s="47"/>
      <c r="H118" s="48"/>
      <c r="I118" s="48"/>
      <c r="J118" s="49"/>
      <c r="K118" s="50"/>
      <c r="L118" s="51"/>
      <c r="M118" s="50">
        <f t="shared" si="9"/>
        <v>0</v>
      </c>
      <c r="N118" s="52">
        <f t="shared" si="10"/>
        <v>0</v>
      </c>
      <c r="O118" s="53">
        <f t="shared" si="11"/>
        <v>0</v>
      </c>
      <c r="Q118" s="4"/>
    </row>
    <row r="119" spans="1:17" s="5" customFormat="1" ht="44.25" customHeight="1" x14ac:dyDescent="0.15">
      <c r="A119" s="43" t="s">
        <v>549</v>
      </c>
      <c r="B119" s="40">
        <v>2487</v>
      </c>
      <c r="C119" s="37" t="s">
        <v>1339</v>
      </c>
      <c r="D119" s="81">
        <v>480</v>
      </c>
      <c r="E119" s="46" t="s">
        <v>1349</v>
      </c>
      <c r="F119" s="43"/>
      <c r="G119" s="47"/>
      <c r="H119" s="48"/>
      <c r="I119" s="48"/>
      <c r="J119" s="49"/>
      <c r="K119" s="50"/>
      <c r="L119" s="51"/>
      <c r="M119" s="50">
        <f t="shared" si="9"/>
        <v>0</v>
      </c>
      <c r="N119" s="52">
        <f t="shared" si="10"/>
        <v>0</v>
      </c>
      <c r="O119" s="53">
        <f t="shared" si="11"/>
        <v>0</v>
      </c>
      <c r="Q119" s="4"/>
    </row>
    <row r="120" spans="1:17" s="5" customFormat="1" ht="44.25" customHeight="1" x14ac:dyDescent="0.15">
      <c r="A120" s="43" t="s">
        <v>550</v>
      </c>
      <c r="B120" s="40">
        <v>2011</v>
      </c>
      <c r="C120" s="37" t="s">
        <v>1278</v>
      </c>
      <c r="D120" s="81">
        <v>20</v>
      </c>
      <c r="E120" s="46" t="s">
        <v>362</v>
      </c>
      <c r="F120" s="43"/>
      <c r="G120" s="47"/>
      <c r="H120" s="48"/>
      <c r="I120" s="48"/>
      <c r="J120" s="49"/>
      <c r="K120" s="50"/>
      <c r="L120" s="51"/>
      <c r="M120" s="50">
        <f t="shared" si="9"/>
        <v>0</v>
      </c>
      <c r="N120" s="52">
        <f t="shared" si="10"/>
        <v>0</v>
      </c>
      <c r="O120" s="53">
        <f t="shared" si="11"/>
        <v>0</v>
      </c>
      <c r="Q120" s="4"/>
    </row>
    <row r="121" spans="1:17" s="5" customFormat="1" ht="44.25" customHeight="1" x14ac:dyDescent="0.15">
      <c r="A121" s="43" t="s">
        <v>551</v>
      </c>
      <c r="B121" s="40">
        <v>2010</v>
      </c>
      <c r="C121" s="37" t="s">
        <v>1279</v>
      </c>
      <c r="D121" s="81">
        <v>20</v>
      </c>
      <c r="E121" s="46" t="s">
        <v>375</v>
      </c>
      <c r="F121" s="43"/>
      <c r="G121" s="47"/>
      <c r="H121" s="48"/>
      <c r="I121" s="48"/>
      <c r="J121" s="49"/>
      <c r="K121" s="50"/>
      <c r="L121" s="51"/>
      <c r="M121" s="50">
        <f t="shared" si="9"/>
        <v>0</v>
      </c>
      <c r="N121" s="52">
        <f t="shared" si="10"/>
        <v>0</v>
      </c>
      <c r="O121" s="53">
        <f t="shared" si="11"/>
        <v>0</v>
      </c>
      <c r="Q121" s="4"/>
    </row>
    <row r="122" spans="1:17" s="5" customFormat="1" ht="44.25" customHeight="1" x14ac:dyDescent="0.15">
      <c r="A122" s="43" t="s">
        <v>552</v>
      </c>
      <c r="B122" s="40">
        <v>2012</v>
      </c>
      <c r="C122" s="37" t="s">
        <v>1280</v>
      </c>
      <c r="D122" s="81">
        <v>200</v>
      </c>
      <c r="E122" s="46" t="s">
        <v>1350</v>
      </c>
      <c r="F122" s="43"/>
      <c r="G122" s="47"/>
      <c r="H122" s="48"/>
      <c r="I122" s="48"/>
      <c r="J122" s="49"/>
      <c r="K122" s="50"/>
      <c r="L122" s="51"/>
      <c r="M122" s="50">
        <f t="shared" si="9"/>
        <v>0</v>
      </c>
      <c r="N122" s="52">
        <f t="shared" si="10"/>
        <v>0</v>
      </c>
      <c r="O122" s="53">
        <f t="shared" si="11"/>
        <v>0</v>
      </c>
      <c r="Q122" s="4"/>
    </row>
    <row r="123" spans="1:17" s="5" customFormat="1" ht="44.25" customHeight="1" x14ac:dyDescent="0.15">
      <c r="A123" s="43" t="s">
        <v>553</v>
      </c>
      <c r="B123" s="40">
        <v>2262</v>
      </c>
      <c r="C123" s="37" t="s">
        <v>1281</v>
      </c>
      <c r="D123" s="81">
        <v>1400</v>
      </c>
      <c r="E123" s="46" t="s">
        <v>1308</v>
      </c>
      <c r="F123" s="43"/>
      <c r="G123" s="47"/>
      <c r="H123" s="48"/>
      <c r="I123" s="48"/>
      <c r="J123" s="49"/>
      <c r="K123" s="50"/>
      <c r="L123" s="51"/>
      <c r="M123" s="50">
        <f t="shared" si="9"/>
        <v>0</v>
      </c>
      <c r="N123" s="52">
        <f t="shared" si="10"/>
        <v>0</v>
      </c>
      <c r="O123" s="53">
        <f t="shared" si="11"/>
        <v>0</v>
      </c>
      <c r="Q123" s="4"/>
    </row>
    <row r="124" spans="1:17" s="5" customFormat="1" ht="44.25" customHeight="1" x14ac:dyDescent="0.15">
      <c r="A124" s="43" t="s">
        <v>554</v>
      </c>
      <c r="B124" s="40">
        <v>2013</v>
      </c>
      <c r="C124" s="37" t="s">
        <v>1282</v>
      </c>
      <c r="D124" s="81">
        <v>100</v>
      </c>
      <c r="E124" s="46" t="s">
        <v>365</v>
      </c>
      <c r="F124" s="43"/>
      <c r="G124" s="47"/>
      <c r="H124" s="48"/>
      <c r="I124" s="48"/>
      <c r="J124" s="49"/>
      <c r="K124" s="50"/>
      <c r="L124" s="51"/>
      <c r="M124" s="50">
        <f t="shared" si="9"/>
        <v>0</v>
      </c>
      <c r="N124" s="52">
        <f t="shared" si="10"/>
        <v>0</v>
      </c>
      <c r="O124" s="53">
        <f t="shared" si="11"/>
        <v>0</v>
      </c>
      <c r="Q124" s="4"/>
    </row>
    <row r="125" spans="1:17" s="5" customFormat="1" ht="44.25" customHeight="1" x14ac:dyDescent="0.15">
      <c r="A125" s="43" t="s">
        <v>555</v>
      </c>
      <c r="B125" s="40">
        <v>2015</v>
      </c>
      <c r="C125" s="37" t="s">
        <v>1283</v>
      </c>
      <c r="D125" s="81">
        <v>40</v>
      </c>
      <c r="E125" s="46" t="s">
        <v>356</v>
      </c>
      <c r="F125" s="43"/>
      <c r="G125" s="47"/>
      <c r="H125" s="48"/>
      <c r="I125" s="48"/>
      <c r="J125" s="49"/>
      <c r="K125" s="50"/>
      <c r="L125" s="51"/>
      <c r="M125" s="50">
        <f t="shared" si="9"/>
        <v>0</v>
      </c>
      <c r="N125" s="52">
        <f t="shared" si="10"/>
        <v>0</v>
      </c>
      <c r="O125" s="53">
        <f t="shared" si="11"/>
        <v>0</v>
      </c>
      <c r="Q125" s="4"/>
    </row>
    <row r="126" spans="1:17" s="5" customFormat="1" ht="44.25" customHeight="1" x14ac:dyDescent="0.15">
      <c r="A126" s="43" t="s">
        <v>556</v>
      </c>
      <c r="B126" s="40">
        <v>2016</v>
      </c>
      <c r="C126" s="37" t="s">
        <v>1284</v>
      </c>
      <c r="D126" s="81">
        <v>20</v>
      </c>
      <c r="E126" s="46" t="s">
        <v>356</v>
      </c>
      <c r="F126" s="43"/>
      <c r="G126" s="47"/>
      <c r="H126" s="48"/>
      <c r="I126" s="48"/>
      <c r="J126" s="49"/>
      <c r="K126" s="50"/>
      <c r="L126" s="51"/>
      <c r="M126" s="50">
        <f t="shared" si="9"/>
        <v>0</v>
      </c>
      <c r="N126" s="52">
        <f t="shared" si="10"/>
        <v>0</v>
      </c>
      <c r="O126" s="53">
        <f t="shared" si="11"/>
        <v>0</v>
      </c>
      <c r="Q126" s="4"/>
    </row>
    <row r="127" spans="1:17" s="5" customFormat="1" ht="44.25" customHeight="1" x14ac:dyDescent="0.15">
      <c r="A127" s="43" t="s">
        <v>557</v>
      </c>
      <c r="B127" s="40">
        <v>2019</v>
      </c>
      <c r="C127" s="37" t="s">
        <v>1286</v>
      </c>
      <c r="D127" s="81">
        <v>800</v>
      </c>
      <c r="E127" s="46" t="s">
        <v>368</v>
      </c>
      <c r="F127" s="43"/>
      <c r="G127" s="47"/>
      <c r="H127" s="48"/>
      <c r="I127" s="48"/>
      <c r="J127" s="49"/>
      <c r="K127" s="50"/>
      <c r="L127" s="51"/>
      <c r="M127" s="50">
        <f t="shared" si="9"/>
        <v>0</v>
      </c>
      <c r="N127" s="52">
        <f t="shared" si="10"/>
        <v>0</v>
      </c>
      <c r="O127" s="53">
        <f t="shared" si="11"/>
        <v>0</v>
      </c>
      <c r="Q127" s="4"/>
    </row>
    <row r="128" spans="1:17" s="5" customFormat="1" ht="44.25" customHeight="1" thickBot="1" x14ac:dyDescent="0.2">
      <c r="A128" s="43" t="s">
        <v>558</v>
      </c>
      <c r="B128" s="40">
        <v>2243</v>
      </c>
      <c r="C128" s="37" t="s">
        <v>1287</v>
      </c>
      <c r="D128" s="81">
        <v>120</v>
      </c>
      <c r="E128" s="46" t="s">
        <v>1308</v>
      </c>
      <c r="F128" s="43"/>
      <c r="G128" s="47"/>
      <c r="H128" s="48"/>
      <c r="I128" s="48"/>
      <c r="J128" s="49"/>
      <c r="K128" s="50"/>
      <c r="L128" s="51"/>
      <c r="M128" s="50">
        <f t="shared" si="9"/>
        <v>0</v>
      </c>
      <c r="N128" s="52">
        <f t="shared" si="10"/>
        <v>0</v>
      </c>
      <c r="O128" s="53">
        <f t="shared" si="11"/>
        <v>0</v>
      </c>
      <c r="Q128" s="4"/>
    </row>
    <row r="129" spans="1:15" ht="23.25" customHeight="1" thickBot="1" x14ac:dyDescent="0.25">
      <c r="A129" s="116" t="s">
        <v>1289</v>
      </c>
      <c r="B129" s="117"/>
      <c r="C129" s="117"/>
      <c r="D129" s="117"/>
      <c r="E129" s="117"/>
      <c r="F129" s="74"/>
      <c r="G129" s="75"/>
      <c r="H129" s="76"/>
      <c r="I129" s="75"/>
      <c r="J129" s="77"/>
      <c r="K129" s="78">
        <f>SUM(K16:K128)</f>
        <v>0</v>
      </c>
      <c r="L129" s="79"/>
      <c r="M129" s="75"/>
      <c r="N129" s="75"/>
      <c r="O129" s="80">
        <f>SUM(O16:O128)</f>
        <v>0</v>
      </c>
    </row>
    <row r="130" spans="1:15" s="5" customFormat="1" ht="20.25" customHeight="1" x14ac:dyDescent="0.15">
      <c r="A130" s="32"/>
      <c r="B130" s="32"/>
      <c r="C130" s="32"/>
      <c r="D130" s="4"/>
      <c r="E130" s="3"/>
      <c r="F130" s="32"/>
      <c r="G130" s="32"/>
      <c r="H130" s="32"/>
      <c r="I130" s="32"/>
      <c r="J130" s="32"/>
      <c r="K130" s="32"/>
      <c r="L130" s="32"/>
      <c r="M130" s="32"/>
      <c r="N130" s="32"/>
      <c r="O130" s="32"/>
    </row>
    <row r="131" spans="1:15" s="5" customFormat="1" ht="19.5" customHeight="1" x14ac:dyDescent="0.15">
      <c r="A131" s="2" t="s">
        <v>2</v>
      </c>
      <c r="B131" s="2"/>
      <c r="C131" s="2"/>
      <c r="D131" s="1"/>
      <c r="E131" s="6"/>
      <c r="F131" s="2"/>
      <c r="H131" s="3"/>
      <c r="I131" s="3" t="s">
        <v>1</v>
      </c>
      <c r="J131" s="118" t="s">
        <v>0</v>
      </c>
      <c r="K131" s="118"/>
      <c r="L131" s="118"/>
      <c r="M131" s="118"/>
      <c r="N131" s="119"/>
      <c r="O131" s="119"/>
    </row>
  </sheetData>
  <mergeCells count="29">
    <mergeCell ref="A129:E129"/>
    <mergeCell ref="A13:A14"/>
    <mergeCell ref="B13:B14"/>
    <mergeCell ref="C13:C14"/>
    <mergeCell ref="D13:D14"/>
    <mergeCell ref="E13:E14"/>
    <mergeCell ref="J131:M131"/>
    <mergeCell ref="N131:O131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7:H7"/>
    <mergeCell ref="J7:O7"/>
    <mergeCell ref="A9:O9"/>
    <mergeCell ref="A10:O10"/>
    <mergeCell ref="A11:O11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11/34</oddHeader>
    <oddFooter>&amp;C&amp;8stran &amp;P od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workbookViewId="0"/>
  </sheetViews>
  <sheetFormatPr defaultColWidth="10.42578125" defaultRowHeight="15" customHeight="1" x14ac:dyDescent="0.2"/>
  <cols>
    <col min="1" max="1" width="4.42578125" style="3" customWidth="1"/>
    <col min="2" max="2" width="5.140625" style="3" customWidth="1"/>
    <col min="3" max="3" width="24.85546875" style="2" customWidth="1"/>
    <col min="4" max="4" width="7.85546875" style="4" customWidth="1"/>
    <col min="5" max="5" width="6.42578125" style="3" customWidth="1"/>
    <col min="6" max="7" width="4.42578125" style="2" customWidth="1"/>
    <col min="8" max="8" width="13.42578125" style="2" customWidth="1"/>
    <col min="9" max="9" width="10" style="2" customWidth="1"/>
    <col min="10" max="10" width="16.85546875" style="2" customWidth="1"/>
    <col min="11" max="11" width="9.85546875" style="2" customWidth="1"/>
    <col min="12" max="13" width="8" style="2" customWidth="1"/>
    <col min="14" max="14" width="11" style="1" customWidth="1"/>
    <col min="15" max="15" width="13.42578125" style="1" customWidth="1"/>
    <col min="16" max="16384" width="10.42578125" style="1"/>
  </cols>
  <sheetData>
    <row r="1" spans="1:17" s="26" customFormat="1" ht="18.75" customHeight="1" x14ac:dyDescent="0.2">
      <c r="A1" s="29" t="s">
        <v>40</v>
      </c>
      <c r="B1" s="29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7" s="26" customFormat="1" ht="18.75" customHeight="1" x14ac:dyDescent="0.2">
      <c r="A2" s="98" t="s">
        <v>39</v>
      </c>
      <c r="B2" s="98"/>
      <c r="C2" s="98"/>
      <c r="D2" s="98"/>
      <c r="E2" s="98"/>
      <c r="F2" s="98"/>
      <c r="G2" s="98"/>
      <c r="H2" s="98"/>
      <c r="J2" s="98" t="s">
        <v>38</v>
      </c>
      <c r="K2" s="98"/>
      <c r="L2" s="98"/>
      <c r="M2" s="98"/>
      <c r="N2" s="98"/>
      <c r="O2" s="98"/>
    </row>
    <row r="3" spans="1:17" s="26" customFormat="1" ht="18.75" customHeight="1" x14ac:dyDescent="0.2">
      <c r="A3" s="97" t="s">
        <v>37</v>
      </c>
      <c r="B3" s="97"/>
      <c r="C3" s="97"/>
      <c r="D3" s="97"/>
      <c r="E3" s="97"/>
      <c r="F3" s="97"/>
      <c r="G3" s="97"/>
      <c r="H3" s="97"/>
      <c r="I3" s="27"/>
      <c r="J3" s="97" t="s">
        <v>36</v>
      </c>
      <c r="K3" s="97"/>
      <c r="L3" s="97"/>
      <c r="M3" s="97"/>
      <c r="N3" s="97"/>
      <c r="O3" s="97"/>
    </row>
    <row r="4" spans="1:17" s="26" customFormat="1" ht="18.7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7" s="26" customFormat="1" ht="18.75" customHeight="1" x14ac:dyDescent="0.2">
      <c r="A5" s="29" t="s">
        <v>35</v>
      </c>
      <c r="B5" s="29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7" s="26" customFormat="1" ht="18.75" customHeight="1" x14ac:dyDescent="0.2">
      <c r="A6" s="98" t="s">
        <v>43</v>
      </c>
      <c r="B6" s="98"/>
      <c r="C6" s="98"/>
      <c r="D6" s="98"/>
      <c r="E6" s="98"/>
      <c r="F6" s="98"/>
      <c r="G6" s="98"/>
      <c r="H6" s="98"/>
      <c r="J6" s="98" t="s">
        <v>45</v>
      </c>
      <c r="K6" s="98"/>
      <c r="L6" s="98"/>
      <c r="M6" s="98"/>
      <c r="N6" s="98"/>
      <c r="O6" s="98"/>
    </row>
    <row r="7" spans="1:17" s="26" customFormat="1" ht="18.75" customHeight="1" x14ac:dyDescent="0.2">
      <c r="A7" s="97" t="s">
        <v>44</v>
      </c>
      <c r="B7" s="97"/>
      <c r="C7" s="97"/>
      <c r="D7" s="97"/>
      <c r="E7" s="97"/>
      <c r="F7" s="97"/>
      <c r="G7" s="97"/>
      <c r="H7" s="97"/>
      <c r="I7" s="27"/>
      <c r="J7" s="97" t="s">
        <v>46</v>
      </c>
      <c r="K7" s="97"/>
      <c r="L7" s="97"/>
      <c r="M7" s="97"/>
      <c r="N7" s="97"/>
      <c r="O7" s="97"/>
    </row>
    <row r="8" spans="1:17" s="2" customFormat="1" ht="14.25" customHeight="1" x14ac:dyDescent="0.2">
      <c r="A8" s="3"/>
      <c r="B8" s="3"/>
      <c r="C8" s="23"/>
      <c r="D8" s="25"/>
      <c r="E8" s="88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7" s="6" customFormat="1" ht="19.5" customHeight="1" x14ac:dyDescent="0.1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7" s="6" customFormat="1" ht="19.5" customHeight="1" x14ac:dyDescent="0.15">
      <c r="A10" s="100" t="s">
        <v>1514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</row>
    <row r="11" spans="1:17" s="6" customFormat="1" ht="19.5" customHeight="1" x14ac:dyDescent="0.15">
      <c r="A11" s="101" t="s">
        <v>1447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s="5" customFormat="1" ht="20.25" customHeight="1" thickBot="1" x14ac:dyDescent="0.2">
      <c r="A12" s="21"/>
      <c r="B12" s="21"/>
      <c r="C12" s="2"/>
      <c r="D12" s="20"/>
      <c r="E12" s="3"/>
      <c r="F12" s="2"/>
      <c r="G12" s="2"/>
      <c r="H12" s="2"/>
      <c r="I12" s="2"/>
      <c r="J12" s="2"/>
      <c r="K12" s="2"/>
      <c r="L12" s="2"/>
      <c r="M12" s="2"/>
      <c r="N12" s="2"/>
    </row>
    <row r="13" spans="1:17" s="18" customFormat="1" ht="27" customHeight="1" x14ac:dyDescent="0.15">
      <c r="A13" s="102" t="s">
        <v>33</v>
      </c>
      <c r="B13" s="112" t="s">
        <v>41</v>
      </c>
      <c r="C13" s="104" t="s">
        <v>32</v>
      </c>
      <c r="D13" s="106" t="s">
        <v>31</v>
      </c>
      <c r="E13" s="104" t="s">
        <v>30</v>
      </c>
      <c r="F13" s="124" t="s">
        <v>29</v>
      </c>
      <c r="G13" s="108"/>
      <c r="H13" s="108" t="s">
        <v>28</v>
      </c>
      <c r="I13" s="120" t="s">
        <v>27</v>
      </c>
      <c r="J13" s="122" t="s">
        <v>26</v>
      </c>
      <c r="K13" s="108" t="s">
        <v>25</v>
      </c>
      <c r="L13" s="108" t="s">
        <v>24</v>
      </c>
      <c r="M13" s="108" t="s">
        <v>23</v>
      </c>
      <c r="N13" s="108" t="s">
        <v>22</v>
      </c>
      <c r="O13" s="110" t="s">
        <v>21</v>
      </c>
    </row>
    <row r="14" spans="1:17" s="18" customFormat="1" ht="31.5" customHeight="1" thickBot="1" x14ac:dyDescent="0.2">
      <c r="A14" s="103"/>
      <c r="B14" s="113"/>
      <c r="C14" s="105"/>
      <c r="D14" s="107"/>
      <c r="E14" s="105"/>
      <c r="F14" s="8" t="s">
        <v>20</v>
      </c>
      <c r="G14" s="19" t="s">
        <v>19</v>
      </c>
      <c r="H14" s="109"/>
      <c r="I14" s="121"/>
      <c r="J14" s="123"/>
      <c r="K14" s="109"/>
      <c r="L14" s="109"/>
      <c r="M14" s="109"/>
      <c r="N14" s="109"/>
      <c r="O14" s="111"/>
    </row>
    <row r="15" spans="1:17" s="18" customFormat="1" ht="18" customHeight="1" thickBot="1" x14ac:dyDescent="0.2">
      <c r="A15" s="54">
        <v>1</v>
      </c>
      <c r="B15" s="34" t="s">
        <v>42</v>
      </c>
      <c r="C15" s="89">
        <v>2</v>
      </c>
      <c r="D15" s="56">
        <v>3</v>
      </c>
      <c r="E15" s="57">
        <v>4</v>
      </c>
      <c r="F15" s="114">
        <v>5</v>
      </c>
      <c r="G15" s="115"/>
      <c r="H15" s="90">
        <v>6</v>
      </c>
      <c r="I15" s="60">
        <v>7</v>
      </c>
      <c r="J15" s="61">
        <v>8</v>
      </c>
      <c r="K15" s="62">
        <v>9</v>
      </c>
      <c r="L15" s="90">
        <v>10</v>
      </c>
      <c r="M15" s="90">
        <v>11</v>
      </c>
      <c r="N15" s="62">
        <v>12</v>
      </c>
      <c r="O15" s="57">
        <v>13</v>
      </c>
    </row>
    <row r="16" spans="1:17" s="5" customFormat="1" ht="52.5" customHeight="1" x14ac:dyDescent="0.15">
      <c r="A16" s="43" t="s">
        <v>18</v>
      </c>
      <c r="B16" s="41">
        <v>2540</v>
      </c>
      <c r="C16" s="38" t="s">
        <v>1390</v>
      </c>
      <c r="D16" s="87">
        <v>400</v>
      </c>
      <c r="E16" s="46" t="s">
        <v>1424</v>
      </c>
      <c r="F16" s="43"/>
      <c r="G16" s="47"/>
      <c r="H16" s="48"/>
      <c r="I16" s="48"/>
      <c r="J16" s="49"/>
      <c r="K16" s="50"/>
      <c r="L16" s="51"/>
      <c r="M16" s="50">
        <f t="shared" ref="M16:M77" si="0">K16*L16</f>
        <v>0</v>
      </c>
      <c r="N16" s="52">
        <f t="shared" ref="N16:N77" si="1">K16+M16</f>
        <v>0</v>
      </c>
      <c r="O16" s="53">
        <f t="shared" ref="O16:O77" si="2">$D16*N16</f>
        <v>0</v>
      </c>
      <c r="Q16" s="4"/>
    </row>
    <row r="17" spans="1:17" s="5" customFormat="1" ht="44.25" customHeight="1" x14ac:dyDescent="0.15">
      <c r="A17" s="43" t="s">
        <v>17</v>
      </c>
      <c r="B17" s="40">
        <v>2424</v>
      </c>
      <c r="C17" s="37" t="s">
        <v>1391</v>
      </c>
      <c r="D17" s="81">
        <v>200</v>
      </c>
      <c r="E17" s="46" t="s">
        <v>1425</v>
      </c>
      <c r="F17" s="43"/>
      <c r="G17" s="47"/>
      <c r="H17" s="48"/>
      <c r="I17" s="48"/>
      <c r="J17" s="49"/>
      <c r="K17" s="50"/>
      <c r="L17" s="51"/>
      <c r="M17" s="50">
        <f t="shared" si="0"/>
        <v>0</v>
      </c>
      <c r="N17" s="52">
        <f t="shared" si="1"/>
        <v>0</v>
      </c>
      <c r="O17" s="53">
        <f t="shared" si="2"/>
        <v>0</v>
      </c>
      <c r="Q17" s="4"/>
    </row>
    <row r="18" spans="1:17" s="5" customFormat="1" ht="44.25" customHeight="1" x14ac:dyDescent="0.15">
      <c r="A18" s="43" t="s">
        <v>15</v>
      </c>
      <c r="B18" s="40">
        <v>2425</v>
      </c>
      <c r="C18" s="37" t="s">
        <v>1392</v>
      </c>
      <c r="D18" s="81">
        <v>200</v>
      </c>
      <c r="E18" s="46" t="s">
        <v>1425</v>
      </c>
      <c r="F18" s="43"/>
      <c r="G18" s="47"/>
      <c r="H18" s="48"/>
      <c r="I18" s="48"/>
      <c r="J18" s="49"/>
      <c r="K18" s="50"/>
      <c r="L18" s="51"/>
      <c r="M18" s="50">
        <f t="shared" si="0"/>
        <v>0</v>
      </c>
      <c r="N18" s="52">
        <f t="shared" si="1"/>
        <v>0</v>
      </c>
      <c r="O18" s="53">
        <f t="shared" si="2"/>
        <v>0</v>
      </c>
      <c r="Q18" s="4"/>
    </row>
    <row r="19" spans="1:17" s="5" customFormat="1" ht="44.25" customHeight="1" x14ac:dyDescent="0.15">
      <c r="A19" s="43" t="s">
        <v>14</v>
      </c>
      <c r="B19" s="40">
        <v>2423</v>
      </c>
      <c r="C19" s="37" t="s">
        <v>1393</v>
      </c>
      <c r="D19" s="81">
        <v>200</v>
      </c>
      <c r="E19" s="46" t="s">
        <v>1425</v>
      </c>
      <c r="F19" s="43"/>
      <c r="G19" s="47"/>
      <c r="H19" s="48"/>
      <c r="I19" s="48"/>
      <c r="J19" s="49"/>
      <c r="K19" s="50"/>
      <c r="L19" s="51"/>
      <c r="M19" s="50">
        <f t="shared" si="0"/>
        <v>0</v>
      </c>
      <c r="N19" s="52">
        <f t="shared" si="1"/>
        <v>0</v>
      </c>
      <c r="O19" s="53">
        <f t="shared" si="2"/>
        <v>0</v>
      </c>
      <c r="Q19" s="4"/>
    </row>
    <row r="20" spans="1:17" s="5" customFormat="1" ht="44.25" customHeight="1" x14ac:dyDescent="0.15">
      <c r="A20" s="43" t="s">
        <v>13</v>
      </c>
      <c r="B20" s="40">
        <v>2028</v>
      </c>
      <c r="C20" s="37" t="s">
        <v>1394</v>
      </c>
      <c r="D20" s="81">
        <v>80</v>
      </c>
      <c r="E20" s="46" t="s">
        <v>1426</v>
      </c>
      <c r="F20" s="43"/>
      <c r="G20" s="47"/>
      <c r="H20" s="48"/>
      <c r="I20" s="48"/>
      <c r="J20" s="49"/>
      <c r="K20" s="50"/>
      <c r="L20" s="51"/>
      <c r="M20" s="50">
        <f t="shared" si="0"/>
        <v>0</v>
      </c>
      <c r="N20" s="52">
        <f t="shared" si="1"/>
        <v>0</v>
      </c>
      <c r="O20" s="53">
        <f t="shared" si="2"/>
        <v>0</v>
      </c>
      <c r="Q20" s="4"/>
    </row>
    <row r="21" spans="1:17" s="5" customFormat="1" ht="44.25" customHeight="1" x14ac:dyDescent="0.15">
      <c r="A21" s="43" t="s">
        <v>11</v>
      </c>
      <c r="B21" s="40">
        <v>2107</v>
      </c>
      <c r="C21" s="37" t="s">
        <v>1351</v>
      </c>
      <c r="D21" s="81">
        <v>80</v>
      </c>
      <c r="E21" s="46" t="s">
        <v>622</v>
      </c>
      <c r="F21" s="43"/>
      <c r="G21" s="47"/>
      <c r="H21" s="48"/>
      <c r="I21" s="48"/>
      <c r="J21" s="49"/>
      <c r="K21" s="50"/>
      <c r="L21" s="51"/>
      <c r="M21" s="50">
        <f t="shared" si="0"/>
        <v>0</v>
      </c>
      <c r="N21" s="52">
        <f t="shared" si="1"/>
        <v>0</v>
      </c>
      <c r="O21" s="53">
        <f t="shared" si="2"/>
        <v>0</v>
      </c>
      <c r="Q21" s="4"/>
    </row>
    <row r="22" spans="1:17" s="5" customFormat="1" ht="44.25" customHeight="1" x14ac:dyDescent="0.15">
      <c r="A22" s="43" t="s">
        <v>9</v>
      </c>
      <c r="B22" s="40">
        <v>2030</v>
      </c>
      <c r="C22" s="37" t="s">
        <v>1395</v>
      </c>
      <c r="D22" s="81">
        <v>80</v>
      </c>
      <c r="E22" s="46" t="s">
        <v>7</v>
      </c>
      <c r="F22" s="43"/>
      <c r="G22" s="47"/>
      <c r="H22" s="48"/>
      <c r="I22" s="48"/>
      <c r="J22" s="49"/>
      <c r="K22" s="50"/>
      <c r="L22" s="51"/>
      <c r="M22" s="50">
        <f t="shared" si="0"/>
        <v>0</v>
      </c>
      <c r="N22" s="52">
        <f t="shared" si="1"/>
        <v>0</v>
      </c>
      <c r="O22" s="53">
        <f t="shared" si="2"/>
        <v>0</v>
      </c>
      <c r="Q22" s="4"/>
    </row>
    <row r="23" spans="1:17" s="5" customFormat="1" ht="44.25" customHeight="1" x14ac:dyDescent="0.15">
      <c r="A23" s="43" t="s">
        <v>8</v>
      </c>
      <c r="B23" s="41">
        <v>2531</v>
      </c>
      <c r="C23" s="38" t="s">
        <v>1516</v>
      </c>
      <c r="D23" s="83">
        <v>160</v>
      </c>
      <c r="E23" s="46" t="s">
        <v>1424</v>
      </c>
      <c r="F23" s="43"/>
      <c r="G23" s="47"/>
      <c r="H23" s="48"/>
      <c r="I23" s="48"/>
      <c r="J23" s="49"/>
      <c r="K23" s="50"/>
      <c r="L23" s="51"/>
      <c r="M23" s="50">
        <f t="shared" si="0"/>
        <v>0</v>
      </c>
      <c r="N23" s="52">
        <f t="shared" si="1"/>
        <v>0</v>
      </c>
      <c r="O23" s="53">
        <f t="shared" si="2"/>
        <v>0</v>
      </c>
      <c r="Q23" s="4"/>
    </row>
    <row r="24" spans="1:17" s="5" customFormat="1" ht="44.25" customHeight="1" x14ac:dyDescent="0.15">
      <c r="A24" s="43" t="s">
        <v>6</v>
      </c>
      <c r="B24" s="40">
        <v>2031</v>
      </c>
      <c r="C24" s="37" t="s">
        <v>1352</v>
      </c>
      <c r="D24" s="81">
        <v>120</v>
      </c>
      <c r="E24" s="46" t="s">
        <v>365</v>
      </c>
      <c r="F24" s="43"/>
      <c r="G24" s="47"/>
      <c r="H24" s="48"/>
      <c r="I24" s="48"/>
      <c r="J24" s="49"/>
      <c r="K24" s="50"/>
      <c r="L24" s="51"/>
      <c r="M24" s="50">
        <f t="shared" si="0"/>
        <v>0</v>
      </c>
      <c r="N24" s="52">
        <f t="shared" si="1"/>
        <v>0</v>
      </c>
      <c r="O24" s="53">
        <f t="shared" si="2"/>
        <v>0</v>
      </c>
      <c r="Q24" s="4"/>
    </row>
    <row r="25" spans="1:17" s="5" customFormat="1" ht="44.25" customHeight="1" x14ac:dyDescent="0.15">
      <c r="A25" s="43" t="s">
        <v>4</v>
      </c>
      <c r="B25" s="40">
        <v>2427</v>
      </c>
      <c r="C25" s="37" t="s">
        <v>1396</v>
      </c>
      <c r="D25" s="81">
        <v>40</v>
      </c>
      <c r="E25" s="46" t="s">
        <v>361</v>
      </c>
      <c r="F25" s="43"/>
      <c r="G25" s="47"/>
      <c r="H25" s="48"/>
      <c r="I25" s="48"/>
      <c r="J25" s="49"/>
      <c r="K25" s="50"/>
      <c r="L25" s="51"/>
      <c r="M25" s="50">
        <f t="shared" si="0"/>
        <v>0</v>
      </c>
      <c r="N25" s="52">
        <f t="shared" si="1"/>
        <v>0</v>
      </c>
      <c r="O25" s="53">
        <f t="shared" si="2"/>
        <v>0</v>
      </c>
      <c r="Q25" s="4"/>
    </row>
    <row r="26" spans="1:17" s="5" customFormat="1" ht="44.25" customHeight="1" x14ac:dyDescent="0.15">
      <c r="A26" s="43" t="s">
        <v>107</v>
      </c>
      <c r="B26" s="40">
        <v>2049</v>
      </c>
      <c r="C26" s="37" t="s">
        <v>1397</v>
      </c>
      <c r="D26" s="81">
        <v>240</v>
      </c>
      <c r="E26" s="46" t="s">
        <v>1427</v>
      </c>
      <c r="F26" s="43"/>
      <c r="G26" s="47"/>
      <c r="H26" s="48"/>
      <c r="I26" s="48"/>
      <c r="J26" s="49"/>
      <c r="K26" s="50"/>
      <c r="L26" s="51"/>
      <c r="M26" s="50">
        <f t="shared" si="0"/>
        <v>0</v>
      </c>
      <c r="N26" s="52">
        <f t="shared" si="1"/>
        <v>0</v>
      </c>
      <c r="O26" s="53">
        <f t="shared" si="2"/>
        <v>0</v>
      </c>
      <c r="Q26" s="4"/>
    </row>
    <row r="27" spans="1:17" s="5" customFormat="1" ht="44.25" customHeight="1" x14ac:dyDescent="0.15">
      <c r="A27" s="43" t="s">
        <v>108</v>
      </c>
      <c r="B27" s="40">
        <v>2050</v>
      </c>
      <c r="C27" s="37" t="s">
        <v>1398</v>
      </c>
      <c r="D27" s="81">
        <v>240</v>
      </c>
      <c r="E27" s="46" t="s">
        <v>1427</v>
      </c>
      <c r="F27" s="43"/>
      <c r="G27" s="47"/>
      <c r="H27" s="48"/>
      <c r="I27" s="48"/>
      <c r="J27" s="49"/>
      <c r="K27" s="50"/>
      <c r="L27" s="51"/>
      <c r="M27" s="50">
        <f t="shared" si="0"/>
        <v>0</v>
      </c>
      <c r="N27" s="52">
        <f t="shared" si="1"/>
        <v>0</v>
      </c>
      <c r="O27" s="53">
        <f t="shared" si="2"/>
        <v>0</v>
      </c>
      <c r="Q27" s="4"/>
    </row>
    <row r="28" spans="1:17" s="5" customFormat="1" ht="44.25" customHeight="1" x14ac:dyDescent="0.15">
      <c r="A28" s="43" t="s">
        <v>109</v>
      </c>
      <c r="B28" s="40">
        <v>2034</v>
      </c>
      <c r="C28" s="37" t="s">
        <v>1399</v>
      </c>
      <c r="D28" s="81">
        <v>400</v>
      </c>
      <c r="E28" s="46" t="s">
        <v>1341</v>
      </c>
      <c r="F28" s="43"/>
      <c r="G28" s="47"/>
      <c r="H28" s="48"/>
      <c r="I28" s="48"/>
      <c r="J28" s="49"/>
      <c r="K28" s="50"/>
      <c r="L28" s="51"/>
      <c r="M28" s="50">
        <f t="shared" si="0"/>
        <v>0</v>
      </c>
      <c r="N28" s="52">
        <f t="shared" si="1"/>
        <v>0</v>
      </c>
      <c r="O28" s="53">
        <f t="shared" si="2"/>
        <v>0</v>
      </c>
      <c r="Q28" s="4"/>
    </row>
    <row r="29" spans="1:17" s="5" customFormat="1" ht="44.25" customHeight="1" x14ac:dyDescent="0.15">
      <c r="A29" s="43" t="s">
        <v>110</v>
      </c>
      <c r="B29" s="40">
        <v>2128</v>
      </c>
      <c r="C29" s="37" t="s">
        <v>1400</v>
      </c>
      <c r="D29" s="81">
        <v>80</v>
      </c>
      <c r="E29" s="46" t="s">
        <v>1428</v>
      </c>
      <c r="F29" s="43"/>
      <c r="G29" s="47"/>
      <c r="H29" s="48"/>
      <c r="I29" s="48"/>
      <c r="J29" s="49"/>
      <c r="K29" s="50"/>
      <c r="L29" s="51"/>
      <c r="M29" s="50">
        <f t="shared" si="0"/>
        <v>0</v>
      </c>
      <c r="N29" s="52">
        <f t="shared" si="1"/>
        <v>0</v>
      </c>
      <c r="O29" s="53">
        <f t="shared" si="2"/>
        <v>0</v>
      </c>
      <c r="Q29" s="4"/>
    </row>
    <row r="30" spans="1:17" s="5" customFormat="1" ht="44.25" customHeight="1" x14ac:dyDescent="0.15">
      <c r="A30" s="43" t="s">
        <v>111</v>
      </c>
      <c r="B30" s="40">
        <v>2035</v>
      </c>
      <c r="C30" s="37" t="s">
        <v>1353</v>
      </c>
      <c r="D30" s="81">
        <v>40</v>
      </c>
      <c r="E30" s="46" t="s">
        <v>361</v>
      </c>
      <c r="F30" s="43"/>
      <c r="G30" s="47"/>
      <c r="H30" s="48"/>
      <c r="I30" s="48"/>
      <c r="J30" s="49"/>
      <c r="K30" s="50"/>
      <c r="L30" s="51"/>
      <c r="M30" s="50">
        <f t="shared" si="0"/>
        <v>0</v>
      </c>
      <c r="N30" s="52">
        <f t="shared" si="1"/>
        <v>0</v>
      </c>
      <c r="O30" s="53">
        <f t="shared" si="2"/>
        <v>0</v>
      </c>
      <c r="Q30" s="4"/>
    </row>
    <row r="31" spans="1:17" s="5" customFormat="1" ht="44.25" customHeight="1" x14ac:dyDescent="0.15">
      <c r="A31" s="43" t="s">
        <v>112</v>
      </c>
      <c r="B31" s="40">
        <v>2129</v>
      </c>
      <c r="C31" s="37" t="s">
        <v>1401</v>
      </c>
      <c r="D31" s="83">
        <v>40</v>
      </c>
      <c r="E31" s="46" t="s">
        <v>7</v>
      </c>
      <c r="F31" s="43"/>
      <c r="G31" s="47"/>
      <c r="H31" s="48"/>
      <c r="I31" s="48"/>
      <c r="J31" s="49"/>
      <c r="K31" s="50"/>
      <c r="L31" s="51"/>
      <c r="M31" s="50">
        <f t="shared" si="0"/>
        <v>0</v>
      </c>
      <c r="N31" s="52">
        <f t="shared" si="1"/>
        <v>0</v>
      </c>
      <c r="O31" s="53">
        <f t="shared" si="2"/>
        <v>0</v>
      </c>
      <c r="Q31" s="4"/>
    </row>
    <row r="32" spans="1:17" s="5" customFormat="1" ht="44.25" customHeight="1" x14ac:dyDescent="0.15">
      <c r="A32" s="43" t="s">
        <v>113</v>
      </c>
      <c r="B32" s="40">
        <v>2036</v>
      </c>
      <c r="C32" s="37" t="s">
        <v>1354</v>
      </c>
      <c r="D32" s="81">
        <v>20</v>
      </c>
      <c r="E32" s="46" t="s">
        <v>365</v>
      </c>
      <c r="F32" s="43"/>
      <c r="G32" s="47"/>
      <c r="H32" s="48"/>
      <c r="I32" s="48"/>
      <c r="J32" s="49"/>
      <c r="K32" s="50"/>
      <c r="L32" s="51"/>
      <c r="M32" s="50">
        <f t="shared" si="0"/>
        <v>0</v>
      </c>
      <c r="N32" s="52">
        <f t="shared" si="1"/>
        <v>0</v>
      </c>
      <c r="O32" s="53">
        <f t="shared" si="2"/>
        <v>0</v>
      </c>
      <c r="Q32" s="4"/>
    </row>
    <row r="33" spans="1:17" s="5" customFormat="1" ht="44.25" customHeight="1" x14ac:dyDescent="0.15">
      <c r="A33" s="43" t="s">
        <v>114</v>
      </c>
      <c r="B33" s="40">
        <v>2418</v>
      </c>
      <c r="C33" s="37" t="s">
        <v>1402</v>
      </c>
      <c r="D33" s="81">
        <v>40</v>
      </c>
      <c r="E33" s="46" t="s">
        <v>361</v>
      </c>
      <c r="F33" s="43"/>
      <c r="G33" s="47"/>
      <c r="H33" s="48"/>
      <c r="I33" s="48"/>
      <c r="J33" s="49"/>
      <c r="K33" s="50"/>
      <c r="L33" s="51"/>
      <c r="M33" s="50">
        <f t="shared" si="0"/>
        <v>0</v>
      </c>
      <c r="N33" s="52">
        <f t="shared" si="1"/>
        <v>0</v>
      </c>
      <c r="O33" s="53">
        <f t="shared" si="2"/>
        <v>0</v>
      </c>
      <c r="Q33" s="4"/>
    </row>
    <row r="34" spans="1:17" s="5" customFormat="1" ht="44.25" customHeight="1" x14ac:dyDescent="0.15">
      <c r="A34" s="43" t="s">
        <v>115</v>
      </c>
      <c r="B34" s="40">
        <v>2419</v>
      </c>
      <c r="C34" s="37" t="s">
        <v>1403</v>
      </c>
      <c r="D34" s="81">
        <v>40</v>
      </c>
      <c r="E34" s="46" t="s">
        <v>361</v>
      </c>
      <c r="F34" s="43"/>
      <c r="G34" s="47"/>
      <c r="H34" s="48"/>
      <c r="I34" s="48"/>
      <c r="J34" s="49"/>
      <c r="K34" s="50"/>
      <c r="L34" s="51"/>
      <c r="M34" s="50">
        <f t="shared" si="0"/>
        <v>0</v>
      </c>
      <c r="N34" s="52">
        <f t="shared" si="1"/>
        <v>0</v>
      </c>
      <c r="O34" s="53">
        <f t="shared" si="2"/>
        <v>0</v>
      </c>
      <c r="Q34" s="4"/>
    </row>
    <row r="35" spans="1:17" s="5" customFormat="1" ht="44.25" customHeight="1" x14ac:dyDescent="0.15">
      <c r="A35" s="43" t="s">
        <v>116</v>
      </c>
      <c r="B35" s="40">
        <v>2429</v>
      </c>
      <c r="C35" s="37" t="s">
        <v>1404</v>
      </c>
      <c r="D35" s="81">
        <v>40</v>
      </c>
      <c r="E35" s="46" t="s">
        <v>622</v>
      </c>
      <c r="F35" s="43"/>
      <c r="G35" s="47"/>
      <c r="H35" s="48"/>
      <c r="I35" s="48"/>
      <c r="J35" s="49"/>
      <c r="K35" s="50"/>
      <c r="L35" s="51"/>
      <c r="M35" s="50">
        <f t="shared" si="0"/>
        <v>0</v>
      </c>
      <c r="N35" s="52">
        <f t="shared" si="1"/>
        <v>0</v>
      </c>
      <c r="O35" s="53">
        <f t="shared" si="2"/>
        <v>0</v>
      </c>
      <c r="Q35" s="4"/>
    </row>
    <row r="36" spans="1:17" s="5" customFormat="1" ht="44.25" customHeight="1" x14ac:dyDescent="0.15">
      <c r="A36" s="43" t="s">
        <v>117</v>
      </c>
      <c r="B36" s="40">
        <v>2365</v>
      </c>
      <c r="C36" s="37" t="s">
        <v>1405</v>
      </c>
      <c r="D36" s="81">
        <v>80</v>
      </c>
      <c r="E36" s="46" t="s">
        <v>1430</v>
      </c>
      <c r="F36" s="43"/>
      <c r="G36" s="47"/>
      <c r="H36" s="48"/>
      <c r="I36" s="48"/>
      <c r="J36" s="49"/>
      <c r="K36" s="50"/>
      <c r="L36" s="51"/>
      <c r="M36" s="50">
        <f t="shared" si="0"/>
        <v>0</v>
      </c>
      <c r="N36" s="52">
        <f t="shared" si="1"/>
        <v>0</v>
      </c>
      <c r="O36" s="53">
        <f t="shared" si="2"/>
        <v>0</v>
      </c>
      <c r="Q36" s="4"/>
    </row>
    <row r="37" spans="1:17" s="5" customFormat="1" ht="44.25" customHeight="1" x14ac:dyDescent="0.15">
      <c r="A37" s="43" t="s">
        <v>118</v>
      </c>
      <c r="B37" s="40">
        <v>2223</v>
      </c>
      <c r="C37" s="37" t="s">
        <v>1517</v>
      </c>
      <c r="D37" s="81">
        <v>40</v>
      </c>
      <c r="E37" s="46" t="s">
        <v>357</v>
      </c>
      <c r="F37" s="43"/>
      <c r="G37" s="47"/>
      <c r="H37" s="48"/>
      <c r="I37" s="48"/>
      <c r="J37" s="49"/>
      <c r="K37" s="50"/>
      <c r="L37" s="51"/>
      <c r="M37" s="50">
        <f t="shared" si="0"/>
        <v>0</v>
      </c>
      <c r="N37" s="52">
        <f t="shared" si="1"/>
        <v>0</v>
      </c>
      <c r="O37" s="53">
        <f t="shared" si="2"/>
        <v>0</v>
      </c>
      <c r="Q37" s="4"/>
    </row>
    <row r="38" spans="1:17" s="5" customFormat="1" ht="44.25" customHeight="1" x14ac:dyDescent="0.15">
      <c r="A38" s="43" t="s">
        <v>119</v>
      </c>
      <c r="B38" s="40">
        <v>2434</v>
      </c>
      <c r="C38" s="37" t="s">
        <v>1518</v>
      </c>
      <c r="D38" s="81">
        <v>20</v>
      </c>
      <c r="E38" s="46" t="s">
        <v>622</v>
      </c>
      <c r="F38" s="43"/>
      <c r="G38" s="47"/>
      <c r="H38" s="48"/>
      <c r="I38" s="48"/>
      <c r="J38" s="49"/>
      <c r="K38" s="50"/>
      <c r="L38" s="51"/>
      <c r="M38" s="50">
        <f t="shared" si="0"/>
        <v>0</v>
      </c>
      <c r="N38" s="52">
        <f t="shared" si="1"/>
        <v>0</v>
      </c>
      <c r="O38" s="53">
        <f t="shared" si="2"/>
        <v>0</v>
      </c>
      <c r="Q38" s="4"/>
    </row>
    <row r="39" spans="1:17" s="5" customFormat="1" ht="44.25" customHeight="1" x14ac:dyDescent="0.15">
      <c r="A39" s="43" t="s">
        <v>120</v>
      </c>
      <c r="B39" s="40">
        <v>2536</v>
      </c>
      <c r="C39" s="37" t="s">
        <v>1519</v>
      </c>
      <c r="D39" s="81">
        <v>200</v>
      </c>
      <c r="E39" s="46" t="s">
        <v>1431</v>
      </c>
      <c r="F39" s="43"/>
      <c r="G39" s="47"/>
      <c r="H39" s="48"/>
      <c r="I39" s="48"/>
      <c r="J39" s="49"/>
      <c r="K39" s="50"/>
      <c r="L39" s="51"/>
      <c r="M39" s="50">
        <f t="shared" si="0"/>
        <v>0</v>
      </c>
      <c r="N39" s="52">
        <f t="shared" si="1"/>
        <v>0</v>
      </c>
      <c r="O39" s="53">
        <f t="shared" si="2"/>
        <v>0</v>
      </c>
      <c r="Q39" s="4"/>
    </row>
    <row r="40" spans="1:17" s="5" customFormat="1" ht="44.25" customHeight="1" x14ac:dyDescent="0.15">
      <c r="A40" s="43" t="s">
        <v>121</v>
      </c>
      <c r="B40" s="40">
        <v>2538</v>
      </c>
      <c r="C40" s="37" t="s">
        <v>1520</v>
      </c>
      <c r="D40" s="81">
        <v>60</v>
      </c>
      <c r="E40" s="46" t="s">
        <v>622</v>
      </c>
      <c r="F40" s="43"/>
      <c r="G40" s="47"/>
      <c r="H40" s="48"/>
      <c r="I40" s="48"/>
      <c r="J40" s="49"/>
      <c r="K40" s="50"/>
      <c r="L40" s="51"/>
      <c r="M40" s="50">
        <f t="shared" si="0"/>
        <v>0</v>
      </c>
      <c r="N40" s="52">
        <f t="shared" si="1"/>
        <v>0</v>
      </c>
      <c r="O40" s="53">
        <f t="shared" si="2"/>
        <v>0</v>
      </c>
      <c r="Q40" s="4"/>
    </row>
    <row r="41" spans="1:17" s="5" customFormat="1" ht="44.25" customHeight="1" x14ac:dyDescent="0.15">
      <c r="A41" s="43" t="s">
        <v>122</v>
      </c>
      <c r="B41" s="40">
        <v>2399</v>
      </c>
      <c r="C41" s="37" t="s">
        <v>1406</v>
      </c>
      <c r="D41" s="81">
        <v>80</v>
      </c>
      <c r="E41" s="46" t="s">
        <v>1432</v>
      </c>
      <c r="F41" s="43"/>
      <c r="G41" s="47"/>
      <c r="H41" s="48"/>
      <c r="I41" s="48"/>
      <c r="J41" s="49"/>
      <c r="K41" s="50"/>
      <c r="L41" s="51"/>
      <c r="M41" s="50">
        <f t="shared" si="0"/>
        <v>0</v>
      </c>
      <c r="N41" s="52">
        <f t="shared" si="1"/>
        <v>0</v>
      </c>
      <c r="O41" s="53">
        <f t="shared" si="2"/>
        <v>0</v>
      </c>
      <c r="Q41" s="4"/>
    </row>
    <row r="42" spans="1:17" s="5" customFormat="1" ht="44.25" customHeight="1" x14ac:dyDescent="0.15">
      <c r="A42" s="43" t="s">
        <v>123</v>
      </c>
      <c r="B42" s="41">
        <v>2442</v>
      </c>
      <c r="C42" s="38" t="s">
        <v>1521</v>
      </c>
      <c r="D42" s="83">
        <v>200</v>
      </c>
      <c r="E42" s="46" t="s">
        <v>622</v>
      </c>
      <c r="F42" s="43"/>
      <c r="G42" s="47"/>
      <c r="H42" s="48"/>
      <c r="I42" s="48"/>
      <c r="J42" s="49"/>
      <c r="K42" s="50"/>
      <c r="L42" s="51"/>
      <c r="M42" s="50">
        <f t="shared" si="0"/>
        <v>0</v>
      </c>
      <c r="N42" s="52">
        <f t="shared" si="1"/>
        <v>0</v>
      </c>
      <c r="O42" s="53">
        <f t="shared" si="2"/>
        <v>0</v>
      </c>
      <c r="Q42" s="4"/>
    </row>
    <row r="43" spans="1:17" s="5" customFormat="1" ht="44.25" customHeight="1" x14ac:dyDescent="0.15">
      <c r="A43" s="43" t="s">
        <v>124</v>
      </c>
      <c r="B43" s="41">
        <v>2431</v>
      </c>
      <c r="C43" s="38" t="s">
        <v>1522</v>
      </c>
      <c r="D43" s="83">
        <v>200</v>
      </c>
      <c r="E43" s="46" t="s">
        <v>1433</v>
      </c>
      <c r="F43" s="43"/>
      <c r="G43" s="47"/>
      <c r="H43" s="48"/>
      <c r="I43" s="48"/>
      <c r="J43" s="49"/>
      <c r="K43" s="50"/>
      <c r="L43" s="51"/>
      <c r="M43" s="50">
        <f t="shared" si="0"/>
        <v>0</v>
      </c>
      <c r="N43" s="52">
        <f t="shared" si="1"/>
        <v>0</v>
      </c>
      <c r="O43" s="53">
        <f t="shared" si="2"/>
        <v>0</v>
      </c>
      <c r="Q43" s="4"/>
    </row>
    <row r="44" spans="1:17" s="5" customFormat="1" ht="44.25" customHeight="1" x14ac:dyDescent="0.15">
      <c r="A44" s="43" t="s">
        <v>125</v>
      </c>
      <c r="B44" s="41">
        <v>2443</v>
      </c>
      <c r="C44" s="38" t="s">
        <v>1523</v>
      </c>
      <c r="D44" s="83">
        <v>12</v>
      </c>
      <c r="E44" s="46" t="s">
        <v>1434</v>
      </c>
      <c r="F44" s="43"/>
      <c r="G44" s="47"/>
      <c r="H44" s="48"/>
      <c r="I44" s="48"/>
      <c r="J44" s="49"/>
      <c r="K44" s="50"/>
      <c r="L44" s="51"/>
      <c r="M44" s="50">
        <f t="shared" si="0"/>
        <v>0</v>
      </c>
      <c r="N44" s="52">
        <f t="shared" si="1"/>
        <v>0</v>
      </c>
      <c r="O44" s="53">
        <f t="shared" si="2"/>
        <v>0</v>
      </c>
      <c r="Q44" s="4"/>
    </row>
    <row r="45" spans="1:17" s="5" customFormat="1" ht="44.25" customHeight="1" x14ac:dyDescent="0.15">
      <c r="A45" s="43" t="s">
        <v>126</v>
      </c>
      <c r="B45" s="41">
        <v>2131</v>
      </c>
      <c r="C45" s="38" t="s">
        <v>1355</v>
      </c>
      <c r="D45" s="83">
        <v>800</v>
      </c>
      <c r="E45" s="46" t="s">
        <v>364</v>
      </c>
      <c r="F45" s="43"/>
      <c r="G45" s="47"/>
      <c r="H45" s="48"/>
      <c r="I45" s="48"/>
      <c r="J45" s="49"/>
      <c r="K45" s="50"/>
      <c r="L45" s="51"/>
      <c r="M45" s="50">
        <f t="shared" si="0"/>
        <v>0</v>
      </c>
      <c r="N45" s="52">
        <f t="shared" si="1"/>
        <v>0</v>
      </c>
      <c r="O45" s="53">
        <f t="shared" si="2"/>
        <v>0</v>
      </c>
      <c r="Q45" s="4"/>
    </row>
    <row r="46" spans="1:17" s="5" customFormat="1" ht="44.25" customHeight="1" x14ac:dyDescent="0.15">
      <c r="A46" s="43" t="s">
        <v>127</v>
      </c>
      <c r="B46" s="41">
        <v>2541</v>
      </c>
      <c r="C46" s="38" t="s">
        <v>1407</v>
      </c>
      <c r="D46" s="83">
        <v>80</v>
      </c>
      <c r="E46" s="46" t="s">
        <v>1424</v>
      </c>
      <c r="F46" s="43"/>
      <c r="G46" s="47"/>
      <c r="H46" s="48"/>
      <c r="I46" s="48"/>
      <c r="J46" s="49"/>
      <c r="K46" s="50"/>
      <c r="L46" s="51"/>
      <c r="M46" s="50">
        <f t="shared" si="0"/>
        <v>0</v>
      </c>
      <c r="N46" s="52">
        <f t="shared" si="1"/>
        <v>0</v>
      </c>
      <c r="O46" s="53">
        <f t="shared" si="2"/>
        <v>0</v>
      </c>
      <c r="Q46" s="4"/>
    </row>
    <row r="47" spans="1:17" s="5" customFormat="1" ht="44.25" customHeight="1" x14ac:dyDescent="0.15">
      <c r="A47" s="43" t="s">
        <v>128</v>
      </c>
      <c r="B47" s="41">
        <v>2042</v>
      </c>
      <c r="C47" s="38" t="s">
        <v>1408</v>
      </c>
      <c r="D47" s="83">
        <v>80</v>
      </c>
      <c r="E47" s="46" t="s">
        <v>357</v>
      </c>
      <c r="F47" s="43"/>
      <c r="G47" s="47"/>
      <c r="H47" s="48"/>
      <c r="I47" s="48"/>
      <c r="J47" s="49"/>
      <c r="K47" s="50"/>
      <c r="L47" s="51"/>
      <c r="M47" s="50">
        <f t="shared" si="0"/>
        <v>0</v>
      </c>
      <c r="N47" s="52">
        <f t="shared" si="1"/>
        <v>0</v>
      </c>
      <c r="O47" s="53">
        <f t="shared" si="2"/>
        <v>0</v>
      </c>
      <c r="Q47" s="4"/>
    </row>
    <row r="48" spans="1:17" s="5" customFormat="1" ht="44.25" customHeight="1" x14ac:dyDescent="0.15">
      <c r="A48" s="43" t="s">
        <v>129</v>
      </c>
      <c r="B48" s="41">
        <v>2043</v>
      </c>
      <c r="C48" s="38" t="s">
        <v>1356</v>
      </c>
      <c r="D48" s="83">
        <v>80</v>
      </c>
      <c r="E48" s="46" t="s">
        <v>368</v>
      </c>
      <c r="F48" s="43"/>
      <c r="G48" s="47"/>
      <c r="H48" s="48"/>
      <c r="I48" s="48"/>
      <c r="J48" s="49"/>
      <c r="K48" s="50"/>
      <c r="L48" s="51"/>
      <c r="M48" s="50">
        <f t="shared" si="0"/>
        <v>0</v>
      </c>
      <c r="N48" s="52">
        <f t="shared" si="1"/>
        <v>0</v>
      </c>
      <c r="O48" s="53">
        <f t="shared" si="2"/>
        <v>0</v>
      </c>
      <c r="Q48" s="4"/>
    </row>
    <row r="49" spans="1:17" s="5" customFormat="1" ht="44.25" customHeight="1" x14ac:dyDescent="0.15">
      <c r="A49" s="43" t="s">
        <v>130</v>
      </c>
      <c r="B49" s="40">
        <v>2044</v>
      </c>
      <c r="C49" s="37" t="s">
        <v>1357</v>
      </c>
      <c r="D49" s="83">
        <v>80</v>
      </c>
      <c r="E49" s="46" t="s">
        <v>368</v>
      </c>
      <c r="F49" s="43"/>
      <c r="G49" s="47"/>
      <c r="H49" s="48"/>
      <c r="I49" s="48"/>
      <c r="J49" s="49"/>
      <c r="K49" s="50"/>
      <c r="L49" s="51"/>
      <c r="M49" s="50">
        <f t="shared" si="0"/>
        <v>0</v>
      </c>
      <c r="N49" s="52">
        <f t="shared" si="1"/>
        <v>0</v>
      </c>
      <c r="O49" s="53">
        <f t="shared" si="2"/>
        <v>0</v>
      </c>
      <c r="Q49" s="4"/>
    </row>
    <row r="50" spans="1:17" s="5" customFormat="1" ht="44.25" customHeight="1" x14ac:dyDescent="0.15">
      <c r="A50" s="43" t="s">
        <v>131</v>
      </c>
      <c r="B50" s="40">
        <v>2045</v>
      </c>
      <c r="C50" s="37" t="s">
        <v>1435</v>
      </c>
      <c r="D50" s="83">
        <v>200</v>
      </c>
      <c r="E50" s="46" t="s">
        <v>359</v>
      </c>
      <c r="F50" s="43"/>
      <c r="G50" s="47"/>
      <c r="H50" s="48"/>
      <c r="I50" s="48"/>
      <c r="J50" s="49"/>
      <c r="K50" s="50"/>
      <c r="L50" s="51"/>
      <c r="M50" s="50">
        <f t="shared" si="0"/>
        <v>0</v>
      </c>
      <c r="N50" s="52">
        <f t="shared" si="1"/>
        <v>0</v>
      </c>
      <c r="O50" s="53">
        <f t="shared" si="2"/>
        <v>0</v>
      </c>
      <c r="Q50" s="4"/>
    </row>
    <row r="51" spans="1:17" s="5" customFormat="1" ht="44.25" customHeight="1" x14ac:dyDescent="0.15">
      <c r="A51" s="43" t="s">
        <v>132</v>
      </c>
      <c r="B51" s="40">
        <v>2458</v>
      </c>
      <c r="C51" s="37" t="s">
        <v>1409</v>
      </c>
      <c r="D51" s="83">
        <v>40</v>
      </c>
      <c r="E51" s="46" t="s">
        <v>364</v>
      </c>
      <c r="F51" s="43"/>
      <c r="G51" s="47"/>
      <c r="H51" s="48"/>
      <c r="I51" s="48"/>
      <c r="J51" s="49"/>
      <c r="K51" s="50"/>
      <c r="L51" s="51"/>
      <c r="M51" s="50">
        <f t="shared" si="0"/>
        <v>0</v>
      </c>
      <c r="N51" s="52">
        <f t="shared" si="1"/>
        <v>0</v>
      </c>
      <c r="O51" s="53">
        <f t="shared" si="2"/>
        <v>0</v>
      </c>
      <c r="Q51" s="4"/>
    </row>
    <row r="52" spans="1:17" s="5" customFormat="1" ht="44.25" customHeight="1" x14ac:dyDescent="0.15">
      <c r="A52" s="43" t="s">
        <v>133</v>
      </c>
      <c r="B52" s="40">
        <v>2046</v>
      </c>
      <c r="C52" s="37" t="s">
        <v>1358</v>
      </c>
      <c r="D52" s="83">
        <v>40</v>
      </c>
      <c r="E52" s="46" t="s">
        <v>365</v>
      </c>
      <c r="F52" s="43"/>
      <c r="G52" s="47"/>
      <c r="H52" s="48"/>
      <c r="I52" s="48"/>
      <c r="J52" s="49"/>
      <c r="K52" s="50"/>
      <c r="L52" s="51"/>
      <c r="M52" s="50">
        <f t="shared" si="0"/>
        <v>0</v>
      </c>
      <c r="N52" s="52">
        <f t="shared" si="1"/>
        <v>0</v>
      </c>
      <c r="O52" s="53">
        <f t="shared" si="2"/>
        <v>0</v>
      </c>
      <c r="Q52" s="4"/>
    </row>
    <row r="53" spans="1:17" s="5" customFormat="1" ht="44.25" customHeight="1" x14ac:dyDescent="0.15">
      <c r="A53" s="43" t="s">
        <v>134</v>
      </c>
      <c r="B53" s="40">
        <v>2533</v>
      </c>
      <c r="C53" s="37" t="s">
        <v>1410</v>
      </c>
      <c r="D53" s="81">
        <v>40</v>
      </c>
      <c r="E53" s="46" t="s">
        <v>365</v>
      </c>
      <c r="F53" s="43"/>
      <c r="G53" s="47"/>
      <c r="H53" s="48"/>
      <c r="I53" s="48"/>
      <c r="J53" s="49"/>
      <c r="K53" s="50"/>
      <c r="L53" s="51"/>
      <c r="M53" s="50">
        <f t="shared" si="0"/>
        <v>0</v>
      </c>
      <c r="N53" s="52">
        <f t="shared" si="1"/>
        <v>0</v>
      </c>
      <c r="O53" s="53">
        <f t="shared" si="2"/>
        <v>0</v>
      </c>
      <c r="Q53" s="4"/>
    </row>
    <row r="54" spans="1:17" s="5" customFormat="1" ht="44.25" customHeight="1" x14ac:dyDescent="0.15">
      <c r="A54" s="43" t="s">
        <v>135</v>
      </c>
      <c r="B54" s="40">
        <v>2421</v>
      </c>
      <c r="C54" s="37" t="s">
        <v>1411</v>
      </c>
      <c r="D54" s="81">
        <v>60</v>
      </c>
      <c r="E54" s="46" t="s">
        <v>1424</v>
      </c>
      <c r="F54" s="43"/>
      <c r="G54" s="47"/>
      <c r="H54" s="48"/>
      <c r="I54" s="48"/>
      <c r="J54" s="49"/>
      <c r="K54" s="50"/>
      <c r="L54" s="51"/>
      <c r="M54" s="50">
        <f t="shared" si="0"/>
        <v>0</v>
      </c>
      <c r="N54" s="52">
        <f t="shared" si="1"/>
        <v>0</v>
      </c>
      <c r="O54" s="53">
        <f t="shared" si="2"/>
        <v>0</v>
      </c>
      <c r="Q54" s="4"/>
    </row>
    <row r="55" spans="1:17" s="5" customFormat="1" ht="44.25" customHeight="1" x14ac:dyDescent="0.15">
      <c r="A55" s="43" t="s">
        <v>136</v>
      </c>
      <c r="B55" s="40">
        <v>2420</v>
      </c>
      <c r="C55" s="37" t="s">
        <v>1412</v>
      </c>
      <c r="D55" s="81">
        <v>20</v>
      </c>
      <c r="E55" s="46" t="s">
        <v>1424</v>
      </c>
      <c r="F55" s="43"/>
      <c r="G55" s="47"/>
      <c r="H55" s="48"/>
      <c r="I55" s="48"/>
      <c r="J55" s="49"/>
      <c r="K55" s="50"/>
      <c r="L55" s="51"/>
      <c r="M55" s="50">
        <f t="shared" si="0"/>
        <v>0</v>
      </c>
      <c r="N55" s="52">
        <f t="shared" si="1"/>
        <v>0</v>
      </c>
      <c r="O55" s="53">
        <f t="shared" si="2"/>
        <v>0</v>
      </c>
      <c r="Q55" s="4"/>
    </row>
    <row r="56" spans="1:17" s="5" customFormat="1" ht="44.25" customHeight="1" x14ac:dyDescent="0.15">
      <c r="A56" s="43" t="s">
        <v>137</v>
      </c>
      <c r="B56" s="40">
        <v>2048</v>
      </c>
      <c r="C56" s="37" t="s">
        <v>1359</v>
      </c>
      <c r="D56" s="81">
        <v>360</v>
      </c>
      <c r="E56" s="46" t="s">
        <v>356</v>
      </c>
      <c r="F56" s="43"/>
      <c r="G56" s="47"/>
      <c r="H56" s="48"/>
      <c r="I56" s="48"/>
      <c r="J56" s="49"/>
      <c r="K56" s="50"/>
      <c r="L56" s="51"/>
      <c r="M56" s="50">
        <f t="shared" si="0"/>
        <v>0</v>
      </c>
      <c r="N56" s="52">
        <f t="shared" si="1"/>
        <v>0</v>
      </c>
      <c r="O56" s="53">
        <f t="shared" si="2"/>
        <v>0</v>
      </c>
      <c r="Q56" s="4"/>
    </row>
    <row r="57" spans="1:17" s="5" customFormat="1" ht="44.25" customHeight="1" x14ac:dyDescent="0.15">
      <c r="A57" s="43" t="s">
        <v>138</v>
      </c>
      <c r="B57" s="40">
        <v>2047</v>
      </c>
      <c r="C57" s="37" t="s">
        <v>1360</v>
      </c>
      <c r="D57" s="81">
        <v>240</v>
      </c>
      <c r="E57" s="46" t="s">
        <v>356</v>
      </c>
      <c r="F57" s="43"/>
      <c r="G57" s="47"/>
      <c r="H57" s="48"/>
      <c r="I57" s="48"/>
      <c r="J57" s="49"/>
      <c r="K57" s="50"/>
      <c r="L57" s="51"/>
      <c r="M57" s="50">
        <f t="shared" si="0"/>
        <v>0</v>
      </c>
      <c r="N57" s="52">
        <f t="shared" si="1"/>
        <v>0</v>
      </c>
      <c r="O57" s="53">
        <f t="shared" si="2"/>
        <v>0</v>
      </c>
      <c r="Q57" s="4"/>
    </row>
    <row r="58" spans="1:17" s="5" customFormat="1" ht="44.25" customHeight="1" x14ac:dyDescent="0.15">
      <c r="A58" s="43" t="s">
        <v>139</v>
      </c>
      <c r="B58" s="40">
        <v>2051</v>
      </c>
      <c r="C58" s="37" t="s">
        <v>1361</v>
      </c>
      <c r="D58" s="81">
        <v>40</v>
      </c>
      <c r="E58" s="46" t="s">
        <v>356</v>
      </c>
      <c r="F58" s="43"/>
      <c r="G58" s="47"/>
      <c r="H58" s="48"/>
      <c r="I58" s="48"/>
      <c r="J58" s="49"/>
      <c r="K58" s="50"/>
      <c r="L58" s="51"/>
      <c r="M58" s="50">
        <f t="shared" si="0"/>
        <v>0</v>
      </c>
      <c r="N58" s="52">
        <f t="shared" si="1"/>
        <v>0</v>
      </c>
      <c r="O58" s="53">
        <f t="shared" si="2"/>
        <v>0</v>
      </c>
      <c r="Q58" s="4"/>
    </row>
    <row r="59" spans="1:17" s="5" customFormat="1" ht="44.25" customHeight="1" x14ac:dyDescent="0.15">
      <c r="A59" s="43" t="s">
        <v>140</v>
      </c>
      <c r="B59" s="40">
        <v>2428</v>
      </c>
      <c r="C59" s="37" t="s">
        <v>1413</v>
      </c>
      <c r="D59" s="81">
        <v>80</v>
      </c>
      <c r="E59" s="46" t="s">
        <v>368</v>
      </c>
      <c r="F59" s="43"/>
      <c r="G59" s="47"/>
      <c r="H59" s="48"/>
      <c r="I59" s="48"/>
      <c r="J59" s="49"/>
      <c r="K59" s="50"/>
      <c r="L59" s="51"/>
      <c r="M59" s="50">
        <f t="shared" si="0"/>
        <v>0</v>
      </c>
      <c r="N59" s="52">
        <f t="shared" si="1"/>
        <v>0</v>
      </c>
      <c r="O59" s="53">
        <f t="shared" si="2"/>
        <v>0</v>
      </c>
      <c r="Q59" s="4"/>
    </row>
    <row r="60" spans="1:17" s="5" customFormat="1" ht="44.25" customHeight="1" x14ac:dyDescent="0.15">
      <c r="A60" s="43" t="s">
        <v>141</v>
      </c>
      <c r="B60" s="40">
        <v>2052</v>
      </c>
      <c r="C60" s="37" t="s">
        <v>1362</v>
      </c>
      <c r="D60" s="81">
        <v>80</v>
      </c>
      <c r="E60" s="46" t="s">
        <v>365</v>
      </c>
      <c r="F60" s="43"/>
      <c r="G60" s="47"/>
      <c r="H60" s="48"/>
      <c r="I60" s="48"/>
      <c r="J60" s="49"/>
      <c r="K60" s="50"/>
      <c r="L60" s="51"/>
      <c r="M60" s="50">
        <f t="shared" si="0"/>
        <v>0</v>
      </c>
      <c r="N60" s="52">
        <f t="shared" si="1"/>
        <v>0</v>
      </c>
      <c r="O60" s="53">
        <f t="shared" si="2"/>
        <v>0</v>
      </c>
      <c r="Q60" s="4"/>
    </row>
    <row r="61" spans="1:17" s="5" customFormat="1" ht="44.25" customHeight="1" x14ac:dyDescent="0.15">
      <c r="A61" s="43" t="s">
        <v>142</v>
      </c>
      <c r="B61" s="40">
        <v>2053</v>
      </c>
      <c r="C61" s="37" t="s">
        <v>1414</v>
      </c>
      <c r="D61" s="81">
        <v>40</v>
      </c>
      <c r="E61" s="46" t="s">
        <v>1430</v>
      </c>
      <c r="F61" s="43"/>
      <c r="G61" s="47"/>
      <c r="H61" s="48"/>
      <c r="I61" s="48"/>
      <c r="J61" s="49"/>
      <c r="K61" s="50"/>
      <c r="L61" s="51"/>
      <c r="M61" s="50">
        <f t="shared" si="0"/>
        <v>0</v>
      </c>
      <c r="N61" s="52">
        <f t="shared" si="1"/>
        <v>0</v>
      </c>
      <c r="O61" s="53">
        <f t="shared" si="2"/>
        <v>0</v>
      </c>
      <c r="Q61" s="4"/>
    </row>
    <row r="62" spans="1:17" s="5" customFormat="1" ht="44.25" customHeight="1" x14ac:dyDescent="0.15">
      <c r="A62" s="43" t="s">
        <v>143</v>
      </c>
      <c r="B62" s="40">
        <v>2054</v>
      </c>
      <c r="C62" s="37" t="s">
        <v>1363</v>
      </c>
      <c r="D62" s="81">
        <v>800</v>
      </c>
      <c r="E62" s="46" t="s">
        <v>360</v>
      </c>
      <c r="F62" s="43"/>
      <c r="G62" s="47"/>
      <c r="H62" s="48"/>
      <c r="I62" s="48"/>
      <c r="J62" s="49"/>
      <c r="K62" s="50"/>
      <c r="L62" s="51"/>
      <c r="M62" s="50">
        <f t="shared" si="0"/>
        <v>0</v>
      </c>
      <c r="N62" s="52">
        <f t="shared" si="1"/>
        <v>0</v>
      </c>
      <c r="O62" s="53">
        <f t="shared" si="2"/>
        <v>0</v>
      </c>
      <c r="Q62" s="4"/>
    </row>
    <row r="63" spans="1:17" s="5" customFormat="1" ht="44.25" customHeight="1" x14ac:dyDescent="0.15">
      <c r="A63" s="43" t="s">
        <v>144</v>
      </c>
      <c r="B63" s="40">
        <v>2215</v>
      </c>
      <c r="C63" s="37" t="s">
        <v>1364</v>
      </c>
      <c r="D63" s="81">
        <v>400</v>
      </c>
      <c r="E63" s="46" t="s">
        <v>1436</v>
      </c>
      <c r="F63" s="43"/>
      <c r="G63" s="47"/>
      <c r="H63" s="48"/>
      <c r="I63" s="48"/>
      <c r="J63" s="49"/>
      <c r="K63" s="50"/>
      <c r="L63" s="51"/>
      <c r="M63" s="50">
        <f t="shared" si="0"/>
        <v>0</v>
      </c>
      <c r="N63" s="52">
        <f t="shared" si="1"/>
        <v>0</v>
      </c>
      <c r="O63" s="53">
        <f t="shared" si="2"/>
        <v>0</v>
      </c>
      <c r="Q63" s="4"/>
    </row>
    <row r="64" spans="1:17" s="5" customFormat="1" ht="44.25" customHeight="1" x14ac:dyDescent="0.15">
      <c r="A64" s="43" t="s">
        <v>145</v>
      </c>
      <c r="B64" s="40">
        <v>2247</v>
      </c>
      <c r="C64" s="37" t="s">
        <v>1437</v>
      </c>
      <c r="D64" s="81">
        <v>80</v>
      </c>
      <c r="E64" s="46" t="s">
        <v>1436</v>
      </c>
      <c r="F64" s="43"/>
      <c r="G64" s="47"/>
      <c r="H64" s="48"/>
      <c r="I64" s="48"/>
      <c r="J64" s="49"/>
      <c r="K64" s="50"/>
      <c r="L64" s="51"/>
      <c r="M64" s="50">
        <f t="shared" si="0"/>
        <v>0</v>
      </c>
      <c r="N64" s="52">
        <f t="shared" si="1"/>
        <v>0</v>
      </c>
      <c r="O64" s="53">
        <f t="shared" si="2"/>
        <v>0</v>
      </c>
      <c r="Q64" s="4"/>
    </row>
    <row r="65" spans="1:17" s="5" customFormat="1" ht="44.25" customHeight="1" x14ac:dyDescent="0.15">
      <c r="A65" s="43" t="s">
        <v>146</v>
      </c>
      <c r="B65" s="40">
        <v>2521</v>
      </c>
      <c r="C65" s="37" t="s">
        <v>1365</v>
      </c>
      <c r="D65" s="81">
        <v>200</v>
      </c>
      <c r="E65" s="46" t="s">
        <v>1436</v>
      </c>
      <c r="F65" s="43"/>
      <c r="G65" s="47"/>
      <c r="H65" s="48"/>
      <c r="I65" s="48"/>
      <c r="J65" s="49"/>
      <c r="K65" s="50"/>
      <c r="L65" s="51"/>
      <c r="M65" s="50">
        <f t="shared" si="0"/>
        <v>0</v>
      </c>
      <c r="N65" s="52">
        <f t="shared" si="1"/>
        <v>0</v>
      </c>
      <c r="O65" s="53">
        <f t="shared" si="2"/>
        <v>0</v>
      </c>
      <c r="Q65" s="4"/>
    </row>
    <row r="66" spans="1:17" s="5" customFormat="1" ht="44.25" customHeight="1" x14ac:dyDescent="0.15">
      <c r="A66" s="43" t="s">
        <v>147</v>
      </c>
      <c r="B66" s="40">
        <v>2294</v>
      </c>
      <c r="C66" s="37" t="s">
        <v>1366</v>
      </c>
      <c r="D66" s="81">
        <v>40</v>
      </c>
      <c r="E66" s="46" t="s">
        <v>364</v>
      </c>
      <c r="F66" s="43"/>
      <c r="G66" s="47"/>
      <c r="H66" s="48"/>
      <c r="I66" s="48"/>
      <c r="J66" s="49"/>
      <c r="K66" s="50"/>
      <c r="L66" s="51"/>
      <c r="M66" s="50">
        <f t="shared" si="0"/>
        <v>0</v>
      </c>
      <c r="N66" s="52">
        <f t="shared" si="1"/>
        <v>0</v>
      </c>
      <c r="O66" s="53">
        <f t="shared" si="2"/>
        <v>0</v>
      </c>
      <c r="Q66" s="4"/>
    </row>
    <row r="67" spans="1:17" s="5" customFormat="1" ht="44.25" customHeight="1" x14ac:dyDescent="0.15">
      <c r="A67" s="43" t="s">
        <v>148</v>
      </c>
      <c r="B67" s="40">
        <v>2539</v>
      </c>
      <c r="C67" s="37" t="s">
        <v>1524</v>
      </c>
      <c r="D67" s="81">
        <v>80</v>
      </c>
      <c r="E67" s="46" t="s">
        <v>361</v>
      </c>
      <c r="F67" s="43"/>
      <c r="G67" s="47"/>
      <c r="H67" s="48"/>
      <c r="I67" s="48"/>
      <c r="J67" s="49"/>
      <c r="K67" s="50"/>
      <c r="L67" s="51"/>
      <c r="M67" s="50">
        <f t="shared" si="0"/>
        <v>0</v>
      </c>
      <c r="N67" s="52">
        <f t="shared" si="1"/>
        <v>0</v>
      </c>
      <c r="O67" s="53">
        <f t="shared" si="2"/>
        <v>0</v>
      </c>
      <c r="Q67" s="4"/>
    </row>
    <row r="68" spans="1:17" s="5" customFormat="1" ht="44.25" customHeight="1" x14ac:dyDescent="0.15">
      <c r="A68" s="43" t="s">
        <v>149</v>
      </c>
      <c r="B68" s="40">
        <v>2059</v>
      </c>
      <c r="C68" s="37" t="s">
        <v>1367</v>
      </c>
      <c r="D68" s="81">
        <v>800</v>
      </c>
      <c r="E68" s="46" t="s">
        <v>360</v>
      </c>
      <c r="F68" s="43"/>
      <c r="G68" s="47"/>
      <c r="H68" s="48"/>
      <c r="I68" s="48"/>
      <c r="J68" s="49"/>
      <c r="K68" s="50"/>
      <c r="L68" s="51"/>
      <c r="M68" s="50">
        <f t="shared" si="0"/>
        <v>0</v>
      </c>
      <c r="N68" s="52">
        <f t="shared" si="1"/>
        <v>0</v>
      </c>
      <c r="O68" s="53">
        <f t="shared" si="2"/>
        <v>0</v>
      </c>
      <c r="Q68" s="4"/>
    </row>
    <row r="69" spans="1:17" s="5" customFormat="1" ht="44.25" customHeight="1" x14ac:dyDescent="0.15">
      <c r="A69" s="43" t="s">
        <v>150</v>
      </c>
      <c r="B69" s="40">
        <v>2130</v>
      </c>
      <c r="C69" s="37" t="s">
        <v>1368</v>
      </c>
      <c r="D69" s="81">
        <v>40</v>
      </c>
      <c r="E69" s="46" t="s">
        <v>361</v>
      </c>
      <c r="F69" s="43"/>
      <c r="G69" s="47"/>
      <c r="H69" s="48"/>
      <c r="I69" s="48"/>
      <c r="J69" s="49"/>
      <c r="K69" s="50"/>
      <c r="L69" s="51"/>
      <c r="M69" s="50">
        <f t="shared" si="0"/>
        <v>0</v>
      </c>
      <c r="N69" s="52">
        <f t="shared" si="1"/>
        <v>0</v>
      </c>
      <c r="O69" s="53">
        <f t="shared" si="2"/>
        <v>0</v>
      </c>
      <c r="Q69" s="4"/>
    </row>
    <row r="70" spans="1:17" s="5" customFormat="1" ht="44.25" customHeight="1" x14ac:dyDescent="0.15">
      <c r="A70" s="43" t="s">
        <v>151</v>
      </c>
      <c r="B70" s="40">
        <v>2060</v>
      </c>
      <c r="C70" s="37" t="s">
        <v>1369</v>
      </c>
      <c r="D70" s="81">
        <v>8</v>
      </c>
      <c r="E70" s="46" t="s">
        <v>368</v>
      </c>
      <c r="F70" s="43"/>
      <c r="G70" s="47"/>
      <c r="H70" s="48"/>
      <c r="I70" s="48"/>
      <c r="J70" s="49"/>
      <c r="K70" s="50"/>
      <c r="L70" s="51"/>
      <c r="M70" s="50">
        <f t="shared" si="0"/>
        <v>0</v>
      </c>
      <c r="N70" s="52">
        <f t="shared" si="1"/>
        <v>0</v>
      </c>
      <c r="O70" s="53">
        <f t="shared" si="2"/>
        <v>0</v>
      </c>
      <c r="Q70" s="4"/>
    </row>
    <row r="71" spans="1:17" s="5" customFormat="1" ht="44.25" customHeight="1" x14ac:dyDescent="0.15">
      <c r="A71" s="43" t="s">
        <v>152</v>
      </c>
      <c r="B71" s="40">
        <v>2257</v>
      </c>
      <c r="C71" s="37" t="s">
        <v>1415</v>
      </c>
      <c r="D71" s="81">
        <v>80</v>
      </c>
      <c r="E71" s="46" t="s">
        <v>1438</v>
      </c>
      <c r="F71" s="43"/>
      <c r="G71" s="47"/>
      <c r="H71" s="48"/>
      <c r="I71" s="48"/>
      <c r="J71" s="49"/>
      <c r="K71" s="50"/>
      <c r="L71" s="51"/>
      <c r="M71" s="50">
        <f t="shared" si="0"/>
        <v>0</v>
      </c>
      <c r="N71" s="52">
        <f t="shared" si="1"/>
        <v>0</v>
      </c>
      <c r="O71" s="53">
        <f t="shared" si="2"/>
        <v>0</v>
      </c>
      <c r="Q71" s="4"/>
    </row>
    <row r="72" spans="1:17" s="5" customFormat="1" ht="44.25" customHeight="1" x14ac:dyDescent="0.15">
      <c r="A72" s="43" t="s">
        <v>153</v>
      </c>
      <c r="B72" s="40">
        <v>2433</v>
      </c>
      <c r="C72" s="37" t="s">
        <v>1416</v>
      </c>
      <c r="D72" s="81">
        <v>40</v>
      </c>
      <c r="E72" s="46" t="s">
        <v>361</v>
      </c>
      <c r="F72" s="43"/>
      <c r="G72" s="47"/>
      <c r="H72" s="48"/>
      <c r="I72" s="48"/>
      <c r="J72" s="49"/>
      <c r="K72" s="50"/>
      <c r="L72" s="51"/>
      <c r="M72" s="50">
        <f t="shared" si="0"/>
        <v>0</v>
      </c>
      <c r="N72" s="52">
        <f t="shared" si="1"/>
        <v>0</v>
      </c>
      <c r="O72" s="53">
        <f t="shared" si="2"/>
        <v>0</v>
      </c>
      <c r="Q72" s="4"/>
    </row>
    <row r="73" spans="1:17" s="5" customFormat="1" ht="44.25" customHeight="1" x14ac:dyDescent="0.15">
      <c r="A73" s="43" t="s">
        <v>154</v>
      </c>
      <c r="B73" s="40">
        <v>2061</v>
      </c>
      <c r="C73" s="37" t="s">
        <v>1525</v>
      </c>
      <c r="D73" s="81">
        <v>60</v>
      </c>
      <c r="E73" s="46" t="s">
        <v>368</v>
      </c>
      <c r="F73" s="43"/>
      <c r="G73" s="47"/>
      <c r="H73" s="48"/>
      <c r="I73" s="48"/>
      <c r="J73" s="49"/>
      <c r="K73" s="50"/>
      <c r="L73" s="51"/>
      <c r="M73" s="50">
        <f t="shared" si="0"/>
        <v>0</v>
      </c>
      <c r="N73" s="52">
        <f t="shared" si="1"/>
        <v>0</v>
      </c>
      <c r="O73" s="53">
        <f t="shared" si="2"/>
        <v>0</v>
      </c>
      <c r="Q73" s="4"/>
    </row>
    <row r="74" spans="1:17" s="5" customFormat="1" ht="44.25" customHeight="1" x14ac:dyDescent="0.15">
      <c r="A74" s="43" t="s">
        <v>155</v>
      </c>
      <c r="B74" s="40">
        <v>2062</v>
      </c>
      <c r="C74" s="37" t="s">
        <v>1526</v>
      </c>
      <c r="D74" s="81">
        <v>40</v>
      </c>
      <c r="E74" s="46" t="s">
        <v>368</v>
      </c>
      <c r="F74" s="43"/>
      <c r="G74" s="47"/>
      <c r="H74" s="48"/>
      <c r="I74" s="48"/>
      <c r="J74" s="49"/>
      <c r="K74" s="50"/>
      <c r="L74" s="51"/>
      <c r="M74" s="50">
        <f t="shared" si="0"/>
        <v>0</v>
      </c>
      <c r="N74" s="52">
        <f t="shared" si="1"/>
        <v>0</v>
      </c>
      <c r="O74" s="53">
        <f t="shared" si="2"/>
        <v>0</v>
      </c>
      <c r="Q74" s="4"/>
    </row>
    <row r="75" spans="1:17" s="5" customFormat="1" ht="44.25" customHeight="1" x14ac:dyDescent="0.15">
      <c r="A75" s="43" t="s">
        <v>315</v>
      </c>
      <c r="B75" s="40">
        <v>2507</v>
      </c>
      <c r="C75" s="37" t="s">
        <v>1440</v>
      </c>
      <c r="D75" s="81">
        <v>20</v>
      </c>
      <c r="E75" s="46" t="s">
        <v>1439</v>
      </c>
      <c r="F75" s="43"/>
      <c r="G75" s="47"/>
      <c r="H75" s="48"/>
      <c r="I75" s="48"/>
      <c r="J75" s="49"/>
      <c r="K75" s="50"/>
      <c r="L75" s="51"/>
      <c r="M75" s="50">
        <f t="shared" si="0"/>
        <v>0</v>
      </c>
      <c r="N75" s="52">
        <f t="shared" si="1"/>
        <v>0</v>
      </c>
      <c r="O75" s="53">
        <f t="shared" si="2"/>
        <v>0</v>
      </c>
      <c r="Q75" s="4"/>
    </row>
    <row r="76" spans="1:17" s="5" customFormat="1" ht="44.25" customHeight="1" x14ac:dyDescent="0.15">
      <c r="A76" s="43" t="s">
        <v>316</v>
      </c>
      <c r="B76" s="40">
        <v>2237</v>
      </c>
      <c r="C76" s="37" t="s">
        <v>1370</v>
      </c>
      <c r="D76" s="81">
        <v>8</v>
      </c>
      <c r="E76" s="46" t="s">
        <v>357</v>
      </c>
      <c r="F76" s="43"/>
      <c r="G76" s="47"/>
      <c r="H76" s="48"/>
      <c r="I76" s="48"/>
      <c r="J76" s="49"/>
      <c r="K76" s="50"/>
      <c r="L76" s="51"/>
      <c r="M76" s="50">
        <f t="shared" si="0"/>
        <v>0</v>
      </c>
      <c r="N76" s="52">
        <f t="shared" si="1"/>
        <v>0</v>
      </c>
      <c r="O76" s="53">
        <f t="shared" si="2"/>
        <v>0</v>
      </c>
      <c r="Q76" s="4"/>
    </row>
    <row r="77" spans="1:17" s="5" customFormat="1" ht="44.25" customHeight="1" x14ac:dyDescent="0.15">
      <c r="A77" s="43" t="s">
        <v>317</v>
      </c>
      <c r="B77" s="40">
        <v>2064</v>
      </c>
      <c r="C77" s="37" t="s">
        <v>1371</v>
      </c>
      <c r="D77" s="83">
        <v>40</v>
      </c>
      <c r="E77" s="46" t="s">
        <v>368</v>
      </c>
      <c r="F77" s="43"/>
      <c r="G77" s="47"/>
      <c r="H77" s="48"/>
      <c r="I77" s="48"/>
      <c r="J77" s="49"/>
      <c r="K77" s="50"/>
      <c r="L77" s="51"/>
      <c r="M77" s="50">
        <f t="shared" si="0"/>
        <v>0</v>
      </c>
      <c r="N77" s="52">
        <f t="shared" si="1"/>
        <v>0</v>
      </c>
      <c r="O77" s="53">
        <f t="shared" si="2"/>
        <v>0</v>
      </c>
      <c r="Q77" s="4"/>
    </row>
    <row r="78" spans="1:17" s="5" customFormat="1" ht="44.25" customHeight="1" x14ac:dyDescent="0.15">
      <c r="A78" s="43" t="s">
        <v>318</v>
      </c>
      <c r="B78" s="40">
        <v>2520</v>
      </c>
      <c r="C78" s="37" t="s">
        <v>1417</v>
      </c>
      <c r="D78" s="81">
        <v>80</v>
      </c>
      <c r="E78" s="46" t="s">
        <v>1441</v>
      </c>
      <c r="F78" s="43"/>
      <c r="G78" s="47"/>
      <c r="H78" s="48"/>
      <c r="I78" s="48"/>
      <c r="J78" s="49"/>
      <c r="K78" s="50"/>
      <c r="L78" s="51"/>
      <c r="M78" s="50">
        <f t="shared" ref="M78:M104" si="3">K78*L78</f>
        <v>0</v>
      </c>
      <c r="N78" s="52">
        <f t="shared" ref="N78:N104" si="4">K78+M78</f>
        <v>0</v>
      </c>
      <c r="O78" s="53">
        <f t="shared" ref="O78:O104" si="5">$D78*N78</f>
        <v>0</v>
      </c>
      <c r="Q78" s="4"/>
    </row>
    <row r="79" spans="1:17" s="5" customFormat="1" ht="44.25" customHeight="1" x14ac:dyDescent="0.15">
      <c r="A79" s="43" t="s">
        <v>319</v>
      </c>
      <c r="B79" s="40">
        <v>2286</v>
      </c>
      <c r="C79" s="37" t="s">
        <v>1372</v>
      </c>
      <c r="D79" s="81">
        <v>8</v>
      </c>
      <c r="E79" s="46" t="s">
        <v>1442</v>
      </c>
      <c r="F79" s="43"/>
      <c r="G79" s="47"/>
      <c r="H79" s="48"/>
      <c r="I79" s="48"/>
      <c r="J79" s="49"/>
      <c r="K79" s="50"/>
      <c r="L79" s="51"/>
      <c r="M79" s="50">
        <f t="shared" si="3"/>
        <v>0</v>
      </c>
      <c r="N79" s="52">
        <f t="shared" si="4"/>
        <v>0</v>
      </c>
      <c r="O79" s="53">
        <f t="shared" si="5"/>
        <v>0</v>
      </c>
      <c r="Q79" s="4"/>
    </row>
    <row r="80" spans="1:17" s="5" customFormat="1" ht="44.25" customHeight="1" x14ac:dyDescent="0.15">
      <c r="A80" s="43" t="s">
        <v>320</v>
      </c>
      <c r="B80" s="40">
        <v>2381</v>
      </c>
      <c r="C80" s="37" t="s">
        <v>1418</v>
      </c>
      <c r="D80" s="81">
        <v>8</v>
      </c>
      <c r="E80" s="46" t="s">
        <v>1090</v>
      </c>
      <c r="F80" s="43"/>
      <c r="G80" s="47"/>
      <c r="H80" s="48"/>
      <c r="I80" s="48"/>
      <c r="J80" s="49"/>
      <c r="K80" s="50"/>
      <c r="L80" s="51"/>
      <c r="M80" s="50">
        <f t="shared" si="3"/>
        <v>0</v>
      </c>
      <c r="N80" s="52">
        <f t="shared" si="4"/>
        <v>0</v>
      </c>
      <c r="O80" s="53">
        <f t="shared" si="5"/>
        <v>0</v>
      </c>
      <c r="Q80" s="4"/>
    </row>
    <row r="81" spans="1:17" s="5" customFormat="1" ht="44.25" customHeight="1" x14ac:dyDescent="0.15">
      <c r="A81" s="43" t="s">
        <v>321</v>
      </c>
      <c r="B81" s="40">
        <v>2334</v>
      </c>
      <c r="C81" s="37" t="s">
        <v>1373</v>
      </c>
      <c r="D81" s="81">
        <v>400</v>
      </c>
      <c r="E81" s="46" t="s">
        <v>370</v>
      </c>
      <c r="F81" s="43"/>
      <c r="G81" s="47"/>
      <c r="H81" s="48"/>
      <c r="I81" s="48"/>
      <c r="J81" s="49"/>
      <c r="K81" s="50"/>
      <c r="L81" s="51"/>
      <c r="M81" s="50">
        <f t="shared" si="3"/>
        <v>0</v>
      </c>
      <c r="N81" s="52">
        <f t="shared" si="4"/>
        <v>0</v>
      </c>
      <c r="O81" s="53">
        <f t="shared" si="5"/>
        <v>0</v>
      </c>
      <c r="Q81" s="4"/>
    </row>
    <row r="82" spans="1:17" s="5" customFormat="1" ht="44.25" customHeight="1" x14ac:dyDescent="0.15">
      <c r="A82" s="43" t="s">
        <v>322</v>
      </c>
      <c r="B82" s="40">
        <v>2319</v>
      </c>
      <c r="C82" s="37" t="s">
        <v>1374</v>
      </c>
      <c r="D82" s="81">
        <v>400</v>
      </c>
      <c r="E82" s="46" t="s">
        <v>364</v>
      </c>
      <c r="F82" s="43"/>
      <c r="G82" s="47"/>
      <c r="H82" s="48"/>
      <c r="I82" s="48"/>
      <c r="J82" s="49"/>
      <c r="K82" s="50"/>
      <c r="L82" s="51"/>
      <c r="M82" s="50">
        <f t="shared" si="3"/>
        <v>0</v>
      </c>
      <c r="N82" s="52">
        <f t="shared" si="4"/>
        <v>0</v>
      </c>
      <c r="O82" s="53">
        <f t="shared" si="5"/>
        <v>0</v>
      </c>
      <c r="Q82" s="4"/>
    </row>
    <row r="83" spans="1:17" s="5" customFormat="1" ht="56.25" customHeight="1" x14ac:dyDescent="0.15">
      <c r="A83" s="43" t="s">
        <v>323</v>
      </c>
      <c r="B83" s="40">
        <v>2120</v>
      </c>
      <c r="C83" s="37" t="s">
        <v>1443</v>
      </c>
      <c r="D83" s="81">
        <v>80</v>
      </c>
      <c r="E83" s="46" t="s">
        <v>1429</v>
      </c>
      <c r="F83" s="43"/>
      <c r="G83" s="47"/>
      <c r="H83" s="48"/>
      <c r="I83" s="48"/>
      <c r="J83" s="49"/>
      <c r="K83" s="50"/>
      <c r="L83" s="51"/>
      <c r="M83" s="50">
        <f t="shared" si="3"/>
        <v>0</v>
      </c>
      <c r="N83" s="52">
        <f t="shared" si="4"/>
        <v>0</v>
      </c>
      <c r="O83" s="53">
        <f t="shared" si="5"/>
        <v>0</v>
      </c>
      <c r="Q83" s="4"/>
    </row>
    <row r="84" spans="1:17" s="5" customFormat="1" ht="44.25" customHeight="1" x14ac:dyDescent="0.15">
      <c r="A84" s="43" t="s">
        <v>324</v>
      </c>
      <c r="B84" s="40">
        <v>2211</v>
      </c>
      <c r="C84" s="37" t="s">
        <v>1375</v>
      </c>
      <c r="D84" s="81">
        <v>200</v>
      </c>
      <c r="E84" s="46" t="s">
        <v>1305</v>
      </c>
      <c r="F84" s="43"/>
      <c r="G84" s="47"/>
      <c r="H84" s="48"/>
      <c r="I84" s="48"/>
      <c r="J84" s="49"/>
      <c r="K84" s="50"/>
      <c r="L84" s="51"/>
      <c r="M84" s="50">
        <f t="shared" si="3"/>
        <v>0</v>
      </c>
      <c r="N84" s="52">
        <f t="shared" si="4"/>
        <v>0</v>
      </c>
      <c r="O84" s="53">
        <f t="shared" si="5"/>
        <v>0</v>
      </c>
      <c r="Q84" s="4"/>
    </row>
    <row r="85" spans="1:17" s="5" customFormat="1" ht="44.25" customHeight="1" x14ac:dyDescent="0.15">
      <c r="A85" s="43" t="s">
        <v>325</v>
      </c>
      <c r="B85" s="40">
        <v>2314</v>
      </c>
      <c r="C85" s="37" t="s">
        <v>1376</v>
      </c>
      <c r="D85" s="81">
        <v>400</v>
      </c>
      <c r="E85" s="46" t="s">
        <v>361</v>
      </c>
      <c r="F85" s="43"/>
      <c r="G85" s="47"/>
      <c r="H85" s="48"/>
      <c r="I85" s="48"/>
      <c r="J85" s="49"/>
      <c r="K85" s="50"/>
      <c r="L85" s="51"/>
      <c r="M85" s="50">
        <f t="shared" si="3"/>
        <v>0</v>
      </c>
      <c r="N85" s="52">
        <f t="shared" si="4"/>
        <v>0</v>
      </c>
      <c r="O85" s="53">
        <f t="shared" si="5"/>
        <v>0</v>
      </c>
      <c r="Q85" s="4"/>
    </row>
    <row r="86" spans="1:17" s="5" customFormat="1" ht="44.25" customHeight="1" x14ac:dyDescent="0.15">
      <c r="A86" s="43" t="s">
        <v>326</v>
      </c>
      <c r="B86" s="40">
        <v>2070</v>
      </c>
      <c r="C86" s="37" t="s">
        <v>1377</v>
      </c>
      <c r="D86" s="81">
        <v>200</v>
      </c>
      <c r="E86" s="46" t="s">
        <v>361</v>
      </c>
      <c r="F86" s="43"/>
      <c r="G86" s="47"/>
      <c r="H86" s="48"/>
      <c r="I86" s="48"/>
      <c r="J86" s="49"/>
      <c r="K86" s="50"/>
      <c r="L86" s="51"/>
      <c r="M86" s="50">
        <f t="shared" si="3"/>
        <v>0</v>
      </c>
      <c r="N86" s="52">
        <f t="shared" si="4"/>
        <v>0</v>
      </c>
      <c r="O86" s="53">
        <f t="shared" si="5"/>
        <v>0</v>
      </c>
      <c r="Q86" s="4"/>
    </row>
    <row r="87" spans="1:17" s="5" customFormat="1" ht="44.25" customHeight="1" x14ac:dyDescent="0.15">
      <c r="A87" s="43" t="s">
        <v>327</v>
      </c>
      <c r="B87" s="40">
        <v>2071</v>
      </c>
      <c r="C87" s="37" t="s">
        <v>1378</v>
      </c>
      <c r="D87" s="81">
        <v>400</v>
      </c>
      <c r="E87" s="46" t="s">
        <v>382</v>
      </c>
      <c r="F87" s="43"/>
      <c r="G87" s="47"/>
      <c r="H87" s="48"/>
      <c r="I87" s="48"/>
      <c r="J87" s="49"/>
      <c r="K87" s="50"/>
      <c r="L87" s="51"/>
      <c r="M87" s="50">
        <f t="shared" si="3"/>
        <v>0</v>
      </c>
      <c r="N87" s="52">
        <f t="shared" si="4"/>
        <v>0</v>
      </c>
      <c r="O87" s="53">
        <f t="shared" si="5"/>
        <v>0</v>
      </c>
      <c r="Q87" s="4"/>
    </row>
    <row r="88" spans="1:17" s="5" customFormat="1" ht="44.25" customHeight="1" x14ac:dyDescent="0.15">
      <c r="A88" s="43" t="s">
        <v>328</v>
      </c>
      <c r="B88" s="40">
        <v>2075</v>
      </c>
      <c r="C88" s="37" t="s">
        <v>1419</v>
      </c>
      <c r="D88" s="81">
        <v>80</v>
      </c>
      <c r="E88" s="46" t="s">
        <v>1444</v>
      </c>
      <c r="F88" s="43"/>
      <c r="G88" s="47"/>
      <c r="H88" s="48"/>
      <c r="I88" s="48"/>
      <c r="J88" s="49"/>
      <c r="K88" s="50"/>
      <c r="L88" s="51"/>
      <c r="M88" s="50">
        <f t="shared" si="3"/>
        <v>0</v>
      </c>
      <c r="N88" s="52">
        <f t="shared" si="4"/>
        <v>0</v>
      </c>
      <c r="O88" s="53">
        <f t="shared" si="5"/>
        <v>0</v>
      </c>
      <c r="Q88" s="4"/>
    </row>
    <row r="89" spans="1:17" s="5" customFormat="1" ht="44.25" customHeight="1" x14ac:dyDescent="0.15">
      <c r="A89" s="43" t="s">
        <v>329</v>
      </c>
      <c r="B89" s="40">
        <v>2435</v>
      </c>
      <c r="C89" s="37" t="s">
        <v>1420</v>
      </c>
      <c r="D89" s="81">
        <v>80</v>
      </c>
      <c r="E89" s="46" t="s">
        <v>1436</v>
      </c>
      <c r="F89" s="43"/>
      <c r="G89" s="47"/>
      <c r="H89" s="48"/>
      <c r="I89" s="48"/>
      <c r="J89" s="49"/>
      <c r="K89" s="50"/>
      <c r="L89" s="51"/>
      <c r="M89" s="50">
        <f t="shared" si="3"/>
        <v>0</v>
      </c>
      <c r="N89" s="52">
        <f t="shared" si="4"/>
        <v>0</v>
      </c>
      <c r="O89" s="53">
        <f t="shared" si="5"/>
        <v>0</v>
      </c>
      <c r="Q89" s="4"/>
    </row>
    <row r="90" spans="1:17" s="5" customFormat="1" ht="44.25" customHeight="1" x14ac:dyDescent="0.15">
      <c r="A90" s="43" t="s">
        <v>330</v>
      </c>
      <c r="B90" s="40">
        <v>2461</v>
      </c>
      <c r="C90" s="37" t="s">
        <v>1379</v>
      </c>
      <c r="D90" s="81">
        <v>40</v>
      </c>
      <c r="E90" s="46" t="s">
        <v>368</v>
      </c>
      <c r="F90" s="43"/>
      <c r="G90" s="47"/>
      <c r="H90" s="48"/>
      <c r="I90" s="48"/>
      <c r="J90" s="49"/>
      <c r="K90" s="50"/>
      <c r="L90" s="51"/>
      <c r="M90" s="50">
        <f t="shared" si="3"/>
        <v>0</v>
      </c>
      <c r="N90" s="52">
        <f t="shared" si="4"/>
        <v>0</v>
      </c>
      <c r="O90" s="53">
        <f t="shared" si="5"/>
        <v>0</v>
      </c>
      <c r="Q90" s="4"/>
    </row>
    <row r="91" spans="1:17" s="5" customFormat="1" ht="44.25" customHeight="1" x14ac:dyDescent="0.15">
      <c r="A91" s="43" t="s">
        <v>331</v>
      </c>
      <c r="B91" s="40">
        <v>2076</v>
      </c>
      <c r="C91" s="37" t="s">
        <v>1380</v>
      </c>
      <c r="D91" s="81">
        <v>400</v>
      </c>
      <c r="E91" s="46" t="s">
        <v>368</v>
      </c>
      <c r="F91" s="43"/>
      <c r="G91" s="47"/>
      <c r="H91" s="48"/>
      <c r="I91" s="48"/>
      <c r="J91" s="49"/>
      <c r="K91" s="50"/>
      <c r="L91" s="51"/>
      <c r="M91" s="50">
        <f t="shared" si="3"/>
        <v>0</v>
      </c>
      <c r="N91" s="52">
        <f t="shared" si="4"/>
        <v>0</v>
      </c>
      <c r="O91" s="53">
        <f t="shared" si="5"/>
        <v>0</v>
      </c>
      <c r="Q91" s="4"/>
    </row>
    <row r="92" spans="1:17" s="5" customFormat="1" ht="44.25" customHeight="1" x14ac:dyDescent="0.15">
      <c r="A92" s="43" t="s">
        <v>332</v>
      </c>
      <c r="B92" s="40">
        <v>2077</v>
      </c>
      <c r="C92" s="37" t="s">
        <v>1381</v>
      </c>
      <c r="D92" s="81">
        <v>40</v>
      </c>
      <c r="E92" s="46" t="s">
        <v>368</v>
      </c>
      <c r="F92" s="43"/>
      <c r="G92" s="47"/>
      <c r="H92" s="48"/>
      <c r="I92" s="48"/>
      <c r="J92" s="49"/>
      <c r="K92" s="50"/>
      <c r="L92" s="51"/>
      <c r="M92" s="50">
        <f t="shared" si="3"/>
        <v>0</v>
      </c>
      <c r="N92" s="52">
        <f t="shared" si="4"/>
        <v>0</v>
      </c>
      <c r="O92" s="53">
        <f t="shared" si="5"/>
        <v>0</v>
      </c>
      <c r="Q92" s="4"/>
    </row>
    <row r="93" spans="1:17" s="5" customFormat="1" ht="44.25" customHeight="1" x14ac:dyDescent="0.15">
      <c r="A93" s="43" t="s">
        <v>333</v>
      </c>
      <c r="B93" s="41">
        <v>2542</v>
      </c>
      <c r="C93" s="38" t="s">
        <v>1421</v>
      </c>
      <c r="D93" s="83">
        <v>40</v>
      </c>
      <c r="E93" s="46" t="s">
        <v>365</v>
      </c>
      <c r="F93" s="43"/>
      <c r="G93" s="47"/>
      <c r="H93" s="48"/>
      <c r="I93" s="48"/>
      <c r="J93" s="49"/>
      <c r="K93" s="50"/>
      <c r="L93" s="51"/>
      <c r="M93" s="50">
        <f t="shared" si="3"/>
        <v>0</v>
      </c>
      <c r="N93" s="52">
        <f t="shared" si="4"/>
        <v>0</v>
      </c>
      <c r="O93" s="53">
        <f t="shared" si="5"/>
        <v>0</v>
      </c>
      <c r="Q93" s="4"/>
    </row>
    <row r="94" spans="1:17" s="5" customFormat="1" ht="44.25" customHeight="1" x14ac:dyDescent="0.15">
      <c r="A94" s="43" t="s">
        <v>334</v>
      </c>
      <c r="B94" s="40">
        <v>2299</v>
      </c>
      <c r="C94" s="37" t="s">
        <v>1382</v>
      </c>
      <c r="D94" s="81">
        <v>40</v>
      </c>
      <c r="E94" s="46" t="s">
        <v>357</v>
      </c>
      <c r="F94" s="43"/>
      <c r="G94" s="47"/>
      <c r="H94" s="48"/>
      <c r="I94" s="48"/>
      <c r="J94" s="49"/>
      <c r="K94" s="50"/>
      <c r="L94" s="51"/>
      <c r="M94" s="50">
        <f t="shared" si="3"/>
        <v>0</v>
      </c>
      <c r="N94" s="52">
        <f t="shared" si="4"/>
        <v>0</v>
      </c>
      <c r="O94" s="53">
        <f t="shared" si="5"/>
        <v>0</v>
      </c>
      <c r="Q94" s="4"/>
    </row>
    <row r="95" spans="1:17" s="5" customFormat="1" ht="44.25" customHeight="1" x14ac:dyDescent="0.15">
      <c r="A95" s="43" t="s">
        <v>335</v>
      </c>
      <c r="B95" s="40">
        <v>2440</v>
      </c>
      <c r="C95" s="37" t="s">
        <v>1422</v>
      </c>
      <c r="D95" s="81">
        <v>120</v>
      </c>
      <c r="E95" s="46" t="s">
        <v>357</v>
      </c>
      <c r="F95" s="43"/>
      <c r="G95" s="47"/>
      <c r="H95" s="48"/>
      <c r="I95" s="48"/>
      <c r="J95" s="49"/>
      <c r="K95" s="50"/>
      <c r="L95" s="51"/>
      <c r="M95" s="50">
        <f t="shared" si="3"/>
        <v>0</v>
      </c>
      <c r="N95" s="52">
        <f t="shared" si="4"/>
        <v>0</v>
      </c>
      <c r="O95" s="53">
        <f t="shared" si="5"/>
        <v>0</v>
      </c>
      <c r="Q95" s="4"/>
    </row>
    <row r="96" spans="1:17" s="5" customFormat="1" ht="44.25" customHeight="1" x14ac:dyDescent="0.15">
      <c r="A96" s="43" t="s">
        <v>336</v>
      </c>
      <c r="B96" s="40">
        <v>2121</v>
      </c>
      <c r="C96" s="37" t="s">
        <v>1383</v>
      </c>
      <c r="D96" s="81">
        <v>80</v>
      </c>
      <c r="E96" s="46" t="s">
        <v>357</v>
      </c>
      <c r="F96" s="43"/>
      <c r="G96" s="47"/>
      <c r="H96" s="48"/>
      <c r="I96" s="48"/>
      <c r="J96" s="49"/>
      <c r="K96" s="50"/>
      <c r="L96" s="51"/>
      <c r="M96" s="50">
        <f t="shared" si="3"/>
        <v>0</v>
      </c>
      <c r="N96" s="52">
        <f t="shared" si="4"/>
        <v>0</v>
      </c>
      <c r="O96" s="53">
        <f t="shared" si="5"/>
        <v>0</v>
      </c>
      <c r="Q96" s="4"/>
    </row>
    <row r="97" spans="1:17" s="5" customFormat="1" ht="44.25" customHeight="1" x14ac:dyDescent="0.15">
      <c r="A97" s="43" t="s">
        <v>337</v>
      </c>
      <c r="B97" s="40">
        <v>2080</v>
      </c>
      <c r="C97" s="37" t="s">
        <v>1384</v>
      </c>
      <c r="D97" s="81">
        <v>80</v>
      </c>
      <c r="E97" s="46" t="s">
        <v>357</v>
      </c>
      <c r="F97" s="43"/>
      <c r="G97" s="47"/>
      <c r="H97" s="48"/>
      <c r="I97" s="48"/>
      <c r="J97" s="49"/>
      <c r="K97" s="50"/>
      <c r="L97" s="51"/>
      <c r="M97" s="50">
        <f t="shared" si="3"/>
        <v>0</v>
      </c>
      <c r="N97" s="52">
        <f t="shared" si="4"/>
        <v>0</v>
      </c>
      <c r="O97" s="53">
        <f t="shared" si="5"/>
        <v>0</v>
      </c>
      <c r="Q97" s="4"/>
    </row>
    <row r="98" spans="1:17" s="5" customFormat="1" ht="44.25" customHeight="1" x14ac:dyDescent="0.15">
      <c r="A98" s="43" t="s">
        <v>338</v>
      </c>
      <c r="B98" s="40">
        <v>2081</v>
      </c>
      <c r="C98" s="37" t="s">
        <v>1385</v>
      </c>
      <c r="D98" s="81">
        <v>60</v>
      </c>
      <c r="E98" s="46" t="s">
        <v>368</v>
      </c>
      <c r="F98" s="43"/>
      <c r="G98" s="47"/>
      <c r="H98" s="48"/>
      <c r="I98" s="48"/>
      <c r="J98" s="49"/>
      <c r="K98" s="50"/>
      <c r="L98" s="51"/>
      <c r="M98" s="50">
        <f t="shared" si="3"/>
        <v>0</v>
      </c>
      <c r="N98" s="52">
        <f t="shared" si="4"/>
        <v>0</v>
      </c>
      <c r="O98" s="53">
        <f t="shared" si="5"/>
        <v>0</v>
      </c>
      <c r="Q98" s="4"/>
    </row>
    <row r="99" spans="1:17" s="5" customFormat="1" ht="44.25" customHeight="1" x14ac:dyDescent="0.15">
      <c r="A99" s="43" t="s">
        <v>339</v>
      </c>
      <c r="B99" s="40">
        <v>2078</v>
      </c>
      <c r="C99" s="37" t="s">
        <v>1386</v>
      </c>
      <c r="D99" s="81">
        <v>60</v>
      </c>
      <c r="E99" s="46" t="s">
        <v>368</v>
      </c>
      <c r="F99" s="43"/>
      <c r="G99" s="47"/>
      <c r="H99" s="48"/>
      <c r="I99" s="48"/>
      <c r="J99" s="49"/>
      <c r="K99" s="50"/>
      <c r="L99" s="51"/>
      <c r="M99" s="50">
        <f t="shared" si="3"/>
        <v>0</v>
      </c>
      <c r="N99" s="52">
        <f t="shared" si="4"/>
        <v>0</v>
      </c>
      <c r="O99" s="53">
        <f t="shared" si="5"/>
        <v>0</v>
      </c>
      <c r="Q99" s="4"/>
    </row>
    <row r="100" spans="1:17" s="5" customFormat="1" ht="44.25" customHeight="1" x14ac:dyDescent="0.15">
      <c r="A100" s="43" t="s">
        <v>340</v>
      </c>
      <c r="B100" s="40">
        <v>2079</v>
      </c>
      <c r="C100" s="37" t="s">
        <v>1387</v>
      </c>
      <c r="D100" s="83">
        <v>40</v>
      </c>
      <c r="E100" s="46" t="s">
        <v>368</v>
      </c>
      <c r="F100" s="43"/>
      <c r="G100" s="47"/>
      <c r="H100" s="48"/>
      <c r="I100" s="48"/>
      <c r="J100" s="49"/>
      <c r="K100" s="50"/>
      <c r="L100" s="51"/>
      <c r="M100" s="50">
        <f t="shared" si="3"/>
        <v>0</v>
      </c>
      <c r="N100" s="52">
        <f t="shared" si="4"/>
        <v>0</v>
      </c>
      <c r="O100" s="53">
        <f t="shared" si="5"/>
        <v>0</v>
      </c>
      <c r="Q100" s="4"/>
    </row>
    <row r="101" spans="1:17" s="5" customFormat="1" ht="44.25" customHeight="1" x14ac:dyDescent="0.15">
      <c r="A101" s="43" t="s">
        <v>341</v>
      </c>
      <c r="B101" s="40">
        <v>2205</v>
      </c>
      <c r="C101" s="37" t="s">
        <v>1423</v>
      </c>
      <c r="D101" s="81">
        <v>20</v>
      </c>
      <c r="E101" s="46" t="s">
        <v>361</v>
      </c>
      <c r="F101" s="43"/>
      <c r="G101" s="47"/>
      <c r="H101" s="48"/>
      <c r="I101" s="48"/>
      <c r="J101" s="49"/>
      <c r="K101" s="50"/>
      <c r="L101" s="51"/>
      <c r="M101" s="50">
        <f t="shared" si="3"/>
        <v>0</v>
      </c>
      <c r="N101" s="52">
        <f t="shared" si="4"/>
        <v>0</v>
      </c>
      <c r="O101" s="53">
        <f t="shared" si="5"/>
        <v>0</v>
      </c>
      <c r="Q101" s="4"/>
    </row>
    <row r="102" spans="1:17" s="5" customFormat="1" ht="44.25" customHeight="1" x14ac:dyDescent="0.15">
      <c r="A102" s="43" t="s">
        <v>342</v>
      </c>
      <c r="B102" s="40">
        <v>2209</v>
      </c>
      <c r="C102" s="37" t="s">
        <v>1456</v>
      </c>
      <c r="D102" s="81">
        <v>800</v>
      </c>
      <c r="E102" s="46" t="s">
        <v>1445</v>
      </c>
      <c r="F102" s="43"/>
      <c r="G102" s="47"/>
      <c r="H102" s="48"/>
      <c r="I102" s="48"/>
      <c r="J102" s="49"/>
      <c r="K102" s="50"/>
      <c r="L102" s="51"/>
      <c r="M102" s="50">
        <f t="shared" si="3"/>
        <v>0</v>
      </c>
      <c r="N102" s="52">
        <f t="shared" si="4"/>
        <v>0</v>
      </c>
      <c r="O102" s="53">
        <f t="shared" si="5"/>
        <v>0</v>
      </c>
      <c r="Q102" s="4"/>
    </row>
    <row r="103" spans="1:17" s="5" customFormat="1" ht="44.25" customHeight="1" x14ac:dyDescent="0.15">
      <c r="A103" s="43" t="s">
        <v>343</v>
      </c>
      <c r="B103" s="40">
        <v>2535</v>
      </c>
      <c r="C103" s="37" t="s">
        <v>1388</v>
      </c>
      <c r="D103" s="81">
        <v>80</v>
      </c>
      <c r="E103" s="46" t="s">
        <v>357</v>
      </c>
      <c r="F103" s="43"/>
      <c r="G103" s="47"/>
      <c r="H103" s="48"/>
      <c r="I103" s="48"/>
      <c r="J103" s="49"/>
      <c r="K103" s="50"/>
      <c r="L103" s="51"/>
      <c r="M103" s="50">
        <f t="shared" si="3"/>
        <v>0</v>
      </c>
      <c r="N103" s="52">
        <f t="shared" si="4"/>
        <v>0</v>
      </c>
      <c r="O103" s="53">
        <f t="shared" si="5"/>
        <v>0</v>
      </c>
      <c r="Q103" s="4"/>
    </row>
    <row r="104" spans="1:17" s="5" customFormat="1" ht="44.25" customHeight="1" thickBot="1" x14ac:dyDescent="0.2">
      <c r="A104" s="43" t="s">
        <v>347</v>
      </c>
      <c r="B104" s="40">
        <v>2537</v>
      </c>
      <c r="C104" s="37" t="s">
        <v>1527</v>
      </c>
      <c r="D104" s="81">
        <v>200</v>
      </c>
      <c r="E104" s="46" t="s">
        <v>371</v>
      </c>
      <c r="F104" s="43"/>
      <c r="G104" s="47"/>
      <c r="H104" s="48"/>
      <c r="I104" s="48"/>
      <c r="J104" s="49"/>
      <c r="K104" s="50"/>
      <c r="L104" s="51"/>
      <c r="M104" s="50">
        <f t="shared" si="3"/>
        <v>0</v>
      </c>
      <c r="N104" s="52">
        <f t="shared" si="4"/>
        <v>0</v>
      </c>
      <c r="O104" s="53">
        <f t="shared" si="5"/>
        <v>0</v>
      </c>
      <c r="Q104" s="4"/>
    </row>
    <row r="105" spans="1:17" ht="23.25" customHeight="1" thickBot="1" x14ac:dyDescent="0.25">
      <c r="A105" s="116" t="s">
        <v>1515</v>
      </c>
      <c r="B105" s="117"/>
      <c r="C105" s="117"/>
      <c r="D105" s="117"/>
      <c r="E105" s="117"/>
      <c r="F105" s="74"/>
      <c r="G105" s="75"/>
      <c r="H105" s="76"/>
      <c r="I105" s="75"/>
      <c r="J105" s="77"/>
      <c r="K105" s="78">
        <f>SUM(K16:K104)</f>
        <v>0</v>
      </c>
      <c r="L105" s="79"/>
      <c r="M105" s="75"/>
      <c r="N105" s="75"/>
      <c r="O105" s="80">
        <f>SUM(O16:O104)</f>
        <v>0</v>
      </c>
    </row>
    <row r="106" spans="1:17" s="5" customFormat="1" ht="20.25" customHeight="1" x14ac:dyDescent="0.15">
      <c r="A106" s="91"/>
      <c r="B106" s="91"/>
      <c r="C106" s="91"/>
      <c r="D106" s="4"/>
      <c r="E106" s="3"/>
      <c r="F106" s="91"/>
      <c r="G106" s="91"/>
      <c r="H106" s="91"/>
      <c r="I106" s="91"/>
      <c r="J106" s="91"/>
      <c r="K106" s="91"/>
      <c r="L106" s="91"/>
      <c r="M106" s="91"/>
      <c r="N106" s="91"/>
      <c r="O106" s="91"/>
    </row>
    <row r="107" spans="1:17" s="5" customFormat="1" ht="19.5" customHeight="1" x14ac:dyDescent="0.15">
      <c r="A107" s="2" t="s">
        <v>2</v>
      </c>
      <c r="B107" s="2"/>
      <c r="C107" s="2"/>
      <c r="D107" s="1"/>
      <c r="E107" s="6"/>
      <c r="F107" s="2"/>
      <c r="H107" s="3"/>
      <c r="I107" s="3" t="s">
        <v>1</v>
      </c>
      <c r="J107" s="118" t="s">
        <v>0</v>
      </c>
      <c r="K107" s="118"/>
      <c r="L107" s="118"/>
      <c r="M107" s="118"/>
      <c r="N107" s="119"/>
      <c r="O107" s="119"/>
    </row>
  </sheetData>
  <mergeCells count="29"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O10"/>
    <mergeCell ref="A11:O11"/>
    <mergeCell ref="J107:M107"/>
    <mergeCell ref="N107:O107"/>
    <mergeCell ref="F13:G13"/>
    <mergeCell ref="H13:H14"/>
    <mergeCell ref="I13:I14"/>
    <mergeCell ref="J13:J14"/>
    <mergeCell ref="K13:K14"/>
    <mergeCell ref="L13:L14"/>
    <mergeCell ref="M13:M14"/>
    <mergeCell ref="N13:N14"/>
    <mergeCell ref="O13:O14"/>
    <mergeCell ref="F15:G15"/>
    <mergeCell ref="A105:E105"/>
    <mergeCell ref="A13:A14"/>
    <mergeCell ref="B13:B14"/>
    <mergeCell ref="C13:C14"/>
    <mergeCell ref="D13:D14"/>
    <mergeCell ref="E13:E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Brezovica pri Ljubljani&amp;C&amp;"Tahoma,Navadno Ležeče"&amp;8Javni razpis za oddajo javnega naročila blaga po odprtem postopku:
SUKCESIVNA DOBAVA ŽIVIL&amp;R&amp;"Tahoma,Krepko"&amp;8OBRAZEC št. 11/35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35</vt:i4>
      </vt:variant>
      <vt:variant>
        <vt:lpstr>Imenovani obsegi</vt:lpstr>
      </vt:variant>
      <vt:variant>
        <vt:i4>70</vt:i4>
      </vt:variant>
    </vt:vector>
  </HeadingPairs>
  <TitlesOfParts>
    <vt:vector size="105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  <vt:lpstr>26. sklop</vt:lpstr>
      <vt:lpstr>27. sklop</vt:lpstr>
      <vt:lpstr>28. sklop</vt:lpstr>
      <vt:lpstr>29. sklop</vt:lpstr>
      <vt:lpstr>30. sklop</vt:lpstr>
      <vt:lpstr>31. sklop</vt:lpstr>
      <vt:lpstr>32. sklop</vt:lpstr>
      <vt:lpstr>33. sklop</vt:lpstr>
      <vt:lpstr>34. sklop</vt:lpstr>
      <vt:lpstr>35. sklop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sklop'!Področje_tiskanja</vt:lpstr>
      <vt:lpstr>'2. sklop'!Področje_tiskanja</vt:lpstr>
      <vt:lpstr>'20. sklop'!Področje_tiskanja</vt:lpstr>
      <vt:lpstr>'21. sklop'!Področje_tiskanja</vt:lpstr>
      <vt:lpstr>'22. sklop'!Področje_tiskanja</vt:lpstr>
      <vt:lpstr>'23. sklop'!Področje_tiskanja</vt:lpstr>
      <vt:lpstr>'24. sklop'!Področje_tiskanja</vt:lpstr>
      <vt:lpstr>'25. sklop'!Področje_tiskanja</vt:lpstr>
      <vt:lpstr>'26. sklop'!Področje_tiskanja</vt:lpstr>
      <vt:lpstr>'27. sklop'!Področje_tiskanja</vt:lpstr>
      <vt:lpstr>'28. sklop'!Področje_tiskanja</vt:lpstr>
      <vt:lpstr>'29. sklop'!Področje_tiskanja</vt:lpstr>
      <vt:lpstr>'3. sklop'!Področje_tiskanja</vt:lpstr>
      <vt:lpstr>'30. sklop'!Področje_tiskanja</vt:lpstr>
      <vt:lpstr>'31. sklop'!Področje_tiskanja</vt:lpstr>
      <vt:lpstr>'32. sklop'!Področje_tiskanja</vt:lpstr>
      <vt:lpstr>'33. sklop'!Področje_tiskanja</vt:lpstr>
      <vt:lpstr>'34. sklop'!Področje_tiskanja</vt:lpstr>
      <vt:lpstr>'35.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  <vt:lpstr>'1. sklop'!Tiskanje_naslovov</vt:lpstr>
      <vt:lpstr>'10. sklop'!Tiskanje_naslovov</vt:lpstr>
      <vt:lpstr>'11. sklop'!Tiskanje_naslovov</vt:lpstr>
      <vt:lpstr>'12. sklop'!Tiskanje_naslovov</vt:lpstr>
      <vt:lpstr>'13. sklop'!Tiskanje_naslovov</vt:lpstr>
      <vt:lpstr>'14. sklop'!Tiskanje_naslovov</vt:lpstr>
      <vt:lpstr>'15. sklop'!Tiskanje_naslovov</vt:lpstr>
      <vt:lpstr>'16. sklop'!Tiskanje_naslovov</vt:lpstr>
      <vt:lpstr>'17. sklop'!Tiskanje_naslovov</vt:lpstr>
      <vt:lpstr>'18. sklop'!Tiskanje_naslovov</vt:lpstr>
      <vt:lpstr>'19. sklop'!Tiskanje_naslovov</vt:lpstr>
      <vt:lpstr>'2. sklop'!Tiskanje_naslovov</vt:lpstr>
      <vt:lpstr>'20. sklop'!Tiskanje_naslovov</vt:lpstr>
      <vt:lpstr>'21. sklop'!Tiskanje_naslovov</vt:lpstr>
      <vt:lpstr>'22. sklop'!Tiskanje_naslovov</vt:lpstr>
      <vt:lpstr>'23. sklop'!Tiskanje_naslovov</vt:lpstr>
      <vt:lpstr>'24. sklop'!Tiskanje_naslovov</vt:lpstr>
      <vt:lpstr>'25. sklop'!Tiskanje_naslovov</vt:lpstr>
      <vt:lpstr>'26. sklop'!Tiskanje_naslovov</vt:lpstr>
      <vt:lpstr>'27. sklop'!Tiskanje_naslovov</vt:lpstr>
      <vt:lpstr>'28. sklop'!Tiskanje_naslovov</vt:lpstr>
      <vt:lpstr>'29. sklop'!Tiskanje_naslovov</vt:lpstr>
      <vt:lpstr>'3. sklop'!Tiskanje_naslovov</vt:lpstr>
      <vt:lpstr>'30. sklop'!Tiskanje_naslovov</vt:lpstr>
      <vt:lpstr>'31. sklop'!Tiskanje_naslovov</vt:lpstr>
      <vt:lpstr>'32. sklop'!Tiskanje_naslovov</vt:lpstr>
      <vt:lpstr>'33. sklop'!Tiskanje_naslovov</vt:lpstr>
      <vt:lpstr>'34. sklop'!Tiskanje_naslovov</vt:lpstr>
      <vt:lpstr>'35. sklop'!Tiskanje_naslovov</vt:lpstr>
      <vt:lpstr>'4. sklop'!Tiskanje_naslovov</vt:lpstr>
      <vt:lpstr>'5. sklop'!Tiskanje_naslovov</vt:lpstr>
      <vt:lpstr>'6. sklop'!Tiskanje_naslovov</vt:lpstr>
      <vt:lpstr>'7. sklop'!Tiskanje_naslovov</vt:lpstr>
      <vt:lpstr>'8. sklop'!Tiskanje_naslovov</vt:lpstr>
      <vt:lpstr>'9. sklop'!Tiskanje_naslovov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JN sukcesivna dobava živil</dc:subject>
  <dc:creator>ALTUS consulting d.o.o.</dc:creator>
  <cp:lastModifiedBy>Vesna Paljk</cp:lastModifiedBy>
  <cp:lastPrinted>2018-03-23T13:27:45Z</cp:lastPrinted>
  <dcterms:created xsi:type="dcterms:W3CDTF">2018-01-18T10:35:31Z</dcterms:created>
  <dcterms:modified xsi:type="dcterms:W3CDTF">2018-03-28T21:14:15Z</dcterms:modified>
</cp:coreProperties>
</file>